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cuments\EPE\2021 Rate Case EPE 52195\CEP Testimony draft\"/>
    </mc:Choice>
  </mc:AlternateContent>
  <xr:revisionPtr revIDLastSave="0" documentId="13_ncr:1_{95D077B6-9AAE-4B73-98ED-11780FAD8773}" xr6:coauthVersionLast="45" xr6:coauthVersionMax="47" xr10:uidLastSave="{00000000-0000-0000-0000-000000000000}"/>
  <bookViews>
    <workbookView xWindow="25620" yWindow="-16320" windowWidth="29040" windowHeight="16440" activeTab="2" xr2:uid="{5BAA09A7-1A9A-4A41-8090-BEF3744F5C2D}"/>
  </bookViews>
  <sheets>
    <sheet name="CJ-1" sheetId="1" r:id="rId1"/>
    <sheet name="CJ-2" sheetId="2" r:id="rId2"/>
    <sheet name="CJ-3" sheetId="3" r:id="rId3"/>
    <sheet name="CJ-4" sheetId="4" r:id="rId4"/>
    <sheet name="CJ-5" sheetId="6" r:id="rId5"/>
    <sheet name="CJ-6" sheetId="7" r:id="rId6"/>
    <sheet name="CJ-7" sheetId="5" r:id="rId7"/>
    <sheet name="CJ-8" sheetId="8" r:id="rId8"/>
    <sheet name="CJ-9" sheetId="9" r:id="rId9"/>
    <sheet name="CJ-10" sheetId="10" r:id="rId10"/>
    <sheet name="CJ-11" sheetId="11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0" i="4" l="1"/>
  <c r="K20" i="4"/>
  <c r="J20" i="4"/>
  <c r="I20" i="4"/>
  <c r="H20" i="4"/>
  <c r="G20" i="4"/>
  <c r="F20" i="4"/>
  <c r="E20" i="4"/>
  <c r="D19" i="4"/>
  <c r="D20" i="4" s="1"/>
  <c r="L10" i="4"/>
  <c r="L11" i="4" s="1"/>
  <c r="K10" i="4"/>
  <c r="K11" i="4" s="1"/>
  <c r="J10" i="4"/>
  <c r="J11" i="4" s="1"/>
  <c r="I10" i="4"/>
  <c r="I11" i="4" s="1"/>
  <c r="H10" i="4"/>
  <c r="H11" i="4" s="1"/>
  <c r="G10" i="4"/>
  <c r="G11" i="4" s="1"/>
  <c r="F10" i="4"/>
  <c r="F11" i="4" s="1"/>
  <c r="E10" i="4"/>
  <c r="E11" i="4" s="1"/>
  <c r="D10" i="4"/>
  <c r="D11" i="4" s="1"/>
  <c r="G9" i="11"/>
  <c r="G8" i="11"/>
  <c r="G7" i="11"/>
  <c r="G16" i="9" l="1"/>
  <c r="G10" i="9"/>
  <c r="G9" i="9"/>
  <c r="G8" i="9"/>
  <c r="G7" i="9"/>
  <c r="G14" i="9" s="1"/>
  <c r="E13" i="5" l="1"/>
  <c r="E17" i="5" s="1"/>
  <c r="E19" i="5" s="1"/>
  <c r="E22" i="5" l="1"/>
  <c r="E21" i="5"/>
  <c r="E23" i="5"/>
  <c r="G13" i="2" l="1"/>
  <c r="G12" i="2"/>
  <c r="G11" i="2"/>
  <c r="G10" i="2"/>
  <c r="G9" i="2"/>
  <c r="D11" i="1"/>
  <c r="B6" i="1"/>
  <c r="B7" i="1" s="1"/>
  <c r="B8" i="1" s="1"/>
  <c r="B9" i="1" s="1"/>
</calcChain>
</file>

<file path=xl/sharedStrings.xml><?xml version="1.0" encoding="utf-8"?>
<sst xmlns="http://schemas.openxmlformats.org/spreadsheetml/2006/main" count="280" uniqueCount="149">
  <si>
    <t>Five Year Avg.</t>
  </si>
  <si>
    <t xml:space="preserve">source: CEP 14-9, Carrasco Direct at 11; </t>
  </si>
  <si>
    <t xml:space="preserve">            Sched.  O-4.01 at 9</t>
  </si>
  <si>
    <t xml:space="preserve">             Interruptible Non-Compliance</t>
  </si>
  <si>
    <t xml:space="preserve">                                   Re-billed Revenues</t>
  </si>
  <si>
    <t>Company's EEP Revenue Adjustment By Class</t>
  </si>
  <si>
    <t>Revenue</t>
  </si>
  <si>
    <t>kWh</t>
  </si>
  <si>
    <t>Non-Fuel</t>
  </si>
  <si>
    <t>Fuel</t>
  </si>
  <si>
    <t>Total</t>
  </si>
  <si>
    <t>01</t>
  </si>
  <si>
    <t>02</t>
  </si>
  <si>
    <t>22</t>
  </si>
  <si>
    <t>24</t>
  </si>
  <si>
    <t>25</t>
  </si>
  <si>
    <t>41</t>
  </si>
  <si>
    <t xml:space="preserve">Total Texas </t>
  </si>
  <si>
    <t xml:space="preserve">Residential </t>
  </si>
  <si>
    <t>Small General</t>
  </si>
  <si>
    <t xml:space="preserve">Irrigation </t>
  </si>
  <si>
    <t xml:space="preserve">General </t>
  </si>
  <si>
    <t xml:space="preserve">Large Power </t>
  </si>
  <si>
    <t xml:space="preserve">City /County </t>
  </si>
  <si>
    <t>Residential</t>
  </si>
  <si>
    <t>Street</t>
  </si>
  <si>
    <t>Traffic</t>
  </si>
  <si>
    <t>Electric</t>
  </si>
  <si>
    <t>Irrigation</t>
  </si>
  <si>
    <t>General</t>
  </si>
  <si>
    <t>Service</t>
  </si>
  <si>
    <t>Lighting</t>
  </si>
  <si>
    <t>Light</t>
  </si>
  <si>
    <t>Signs</t>
  </si>
  <si>
    <t>Pumping</t>
  </si>
  <si>
    <t>Refining</t>
  </si>
  <si>
    <t>Base Rev Req</t>
  </si>
  <si>
    <t>Rev Adjustment</t>
  </si>
  <si>
    <t>Current Revs</t>
  </si>
  <si>
    <t>Required Change</t>
  </si>
  <si>
    <t>Percentage</t>
  </si>
  <si>
    <t xml:space="preserve"> Municipal</t>
  </si>
  <si>
    <t xml:space="preserve"> Texas </t>
  </si>
  <si>
    <t>Retail</t>
  </si>
  <si>
    <t xml:space="preserve">Small </t>
  </si>
  <si>
    <t>Recreat.</t>
  </si>
  <si>
    <t>Ratio to Total</t>
  </si>
  <si>
    <t>Large</t>
  </si>
  <si>
    <t>Petroleum</t>
  </si>
  <si>
    <t>Area</t>
  </si>
  <si>
    <t>Military</t>
  </si>
  <si>
    <t>Cotton</t>
  </si>
  <si>
    <t>City and</t>
  </si>
  <si>
    <t xml:space="preserve">Water </t>
  </si>
  <si>
    <t>Power</t>
  </si>
  <si>
    <t>Refinery</t>
  </si>
  <si>
    <t>Furnace</t>
  </si>
  <si>
    <t>Reservation</t>
  </si>
  <si>
    <t>Gin</t>
  </si>
  <si>
    <t>County</t>
  </si>
  <si>
    <t>Heating</t>
  </si>
  <si>
    <t>Adjusted CCOS Study:  EPE Proposed Revenue Requirement</t>
  </si>
  <si>
    <t xml:space="preserve">  Notes: Assumes EPE Proposed Interruptible Increase</t>
  </si>
  <si>
    <t xml:space="preserve">                 </t>
  </si>
  <si>
    <t>Per kW</t>
  </si>
  <si>
    <t>EIA CT Capacity--2022 In Service Date</t>
  </si>
  <si>
    <t>Construction Cost  El Paso Region</t>
  </si>
  <si>
    <t>(WECC-Southwest)</t>
  </si>
  <si>
    <t xml:space="preserve"> Levelized Fixed Charge Rate </t>
  </si>
  <si>
    <t>Levelized Cost per kW</t>
  </si>
  <si>
    <t>Fixed O&amp;M Expense Per EIA</t>
  </si>
  <si>
    <t>Sub Total</t>
  </si>
  <si>
    <t>Add Reserve Margin (15%)</t>
  </si>
  <si>
    <t>Monthly at Transmission Voltage</t>
  </si>
  <si>
    <t>Monthly at Primary Voltage</t>
  </si>
  <si>
    <t xml:space="preserve">Sources: </t>
  </si>
  <si>
    <t>U.S. Energy Information Administration  "Assumptions to Annual Energy Outlook 2021"</t>
  </si>
  <si>
    <t>February 2021, Tables 4 and 5.</t>
  </si>
  <si>
    <t>WP/Q-7 (a)</t>
  </si>
  <si>
    <t>Incremental Generation Capacity Cost</t>
  </si>
  <si>
    <t xml:space="preserve">         Per U.S. EIA 2021 Outlook</t>
  </si>
  <si>
    <t>CCOS Increase</t>
  </si>
  <si>
    <t>Percent Increase</t>
  </si>
  <si>
    <t>Revenue Change</t>
  </si>
  <si>
    <t>(Recommended)</t>
  </si>
  <si>
    <t xml:space="preserve">                Assumes Company proposed interruptible rates.</t>
  </si>
  <si>
    <t xml:space="preserve">                Rate moderation procedure resulted in rounding differences.</t>
  </si>
  <si>
    <t>Notes:    For Comparability, Company Increase Adjusted Based On Carrasco Table MC-8.</t>
  </si>
  <si>
    <t>Recommended Class Revenue Increase Based On EPE Proposed Revenues</t>
  </si>
  <si>
    <t>Separate PDF file</t>
  </si>
  <si>
    <t xml:space="preserve">       Customer Charge Comparison</t>
  </si>
  <si>
    <t>Electric Utility</t>
  </si>
  <si>
    <t>Cus Ch</t>
  </si>
  <si>
    <t>Meter Ch</t>
  </si>
  <si>
    <t>Monthly</t>
  </si>
  <si>
    <t>CEHE</t>
  </si>
  <si>
    <t>Oncor</t>
  </si>
  <si>
    <t>AEP TX</t>
  </si>
  <si>
    <t>TNMP</t>
  </si>
  <si>
    <t>SPS</t>
  </si>
  <si>
    <t>SWEPCO</t>
  </si>
  <si>
    <t>ETI</t>
  </si>
  <si>
    <t>Average</t>
  </si>
  <si>
    <t>EPE Proposed Charge:  Ratio to Average</t>
  </si>
  <si>
    <t xml:space="preserve">  Invested Capital</t>
  </si>
  <si>
    <t>Net Plant (Less Acc Deprec)</t>
  </si>
  <si>
    <t>ADFIT</t>
  </si>
  <si>
    <t>Customer Deposits , Advances</t>
  </si>
  <si>
    <t>Rate Base</t>
  </si>
  <si>
    <t>Times Fixed Charge</t>
  </si>
  <si>
    <t>O&amp;M Expense</t>
  </si>
  <si>
    <t>Res Meters-Operations</t>
  </si>
  <si>
    <t>Res Meters-Maintenance</t>
  </si>
  <si>
    <t>Customer Accounting A901-903</t>
  </si>
  <si>
    <t>Prorated pension &amp; benefit</t>
  </si>
  <si>
    <t>Total Expense</t>
  </si>
  <si>
    <t>Total Customer Charge Costs</t>
  </si>
  <si>
    <t>Residential Customers (annual)</t>
  </si>
  <si>
    <t>Monthly Customer Charge</t>
  </si>
  <si>
    <t>Including FIT Gross Up</t>
  </si>
  <si>
    <t>Depreciation</t>
  </si>
  <si>
    <t>Fixed Charge Rate</t>
  </si>
  <si>
    <t>Note: Costs and Bills In Thousands</t>
  </si>
  <si>
    <t xml:space="preserve">       </t>
  </si>
  <si>
    <t>Develop Fixed Charge Rate</t>
  </si>
  <si>
    <t>EPE Proposed Rate of Return</t>
  </si>
  <si>
    <t>Res Meters &amp; Services (Gross)</t>
  </si>
  <si>
    <t xml:space="preserve">       For EPE Customer Charge</t>
  </si>
  <si>
    <t xml:space="preserve">     Residential Customer Costs</t>
  </si>
  <si>
    <t>Energy Charge ($/kWh) Jun-Sep, First 600 kWh</t>
  </si>
  <si>
    <t>Energy Charge ($/kWh) Non-Summer</t>
  </si>
  <si>
    <t>Energy Charge ($/kWh) Oct-May, Above 600 kWh</t>
  </si>
  <si>
    <t>EPE Proposed</t>
  </si>
  <si>
    <t>Revised</t>
  </si>
  <si>
    <t>Difference</t>
  </si>
  <si>
    <t xml:space="preserve">      </t>
  </si>
  <si>
    <t>Revised Residential Energy Rate Differential</t>
  </si>
  <si>
    <t>Total Revenue Requirement</t>
  </si>
  <si>
    <t>Other Operating Revenues</t>
  </si>
  <si>
    <t>Base Revenue Requirement</t>
  </si>
  <si>
    <t>Current Revenues</t>
  </si>
  <si>
    <t>Indicated Revenue Change</t>
  </si>
  <si>
    <t xml:space="preserve">                 Adjusted CCOS Study:  CEP Proposed Revenue Reduction</t>
  </si>
  <si>
    <t xml:space="preserve"> Source: Karl Nalepa Testimony</t>
  </si>
  <si>
    <t xml:space="preserve"> Incorporates Rev Adjustments</t>
  </si>
  <si>
    <t>Class Revenue Change</t>
  </si>
  <si>
    <t>Percentage Change</t>
  </si>
  <si>
    <t xml:space="preserve">            Recommended Class Revenue Change (Revenue Reduction)</t>
  </si>
  <si>
    <t>Compare to CEP CCOS, CJ-4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</si>
</sst>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0.0%"/>
    <numFmt numFmtId="167" formatCode="&quot;$&quot;#,##0.00000_);\(&quot;$&quot;#,##0.00000\)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i/>
      <sz val="10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Arial MT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/>
    <xf numFmtId="0" fontId="9" fillId="0" borderId="0"/>
    <xf numFmtId="44" fontId="10" fillId="0" borderId="0" applyFont="0" applyFill="0" applyBorder="0" applyAlignment="0" applyProtection="0"/>
  </cellStyleXfs>
  <cellXfs count="78">
    <xf numFmtId="0" fontId="0" fillId="0" borderId="0" xfId="0"/>
    <xf numFmtId="164" fontId="0" fillId="0" borderId="0" xfId="2" applyNumberFormat="1" applyFont="1"/>
    <xf numFmtId="164" fontId="0" fillId="0" borderId="0" xfId="0" applyNumberForma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164" fontId="6" fillId="0" borderId="0" xfId="2" applyNumberFormat="1" applyFont="1"/>
    <xf numFmtId="164" fontId="6" fillId="0" borderId="0" xfId="0" applyNumberFormat="1" applyFont="1"/>
    <xf numFmtId="0" fontId="7" fillId="0" borderId="0" xfId="0" applyFont="1"/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0" xfId="0" applyFont="1"/>
    <xf numFmtId="49" fontId="8" fillId="0" borderId="0" xfId="0" applyNumberFormat="1" applyFont="1" applyAlignment="1">
      <alignment horizontal="center"/>
    </xf>
    <xf numFmtId="165" fontId="8" fillId="0" borderId="0" xfId="1" applyNumberFormat="1" applyFont="1" applyFill="1"/>
    <xf numFmtId="164" fontId="8" fillId="0" borderId="0" xfId="2" applyNumberFormat="1" applyFont="1" applyFill="1"/>
    <xf numFmtId="164" fontId="8" fillId="0" borderId="0" xfId="0" applyNumberFormat="1" applyFont="1"/>
    <xf numFmtId="49" fontId="0" fillId="0" borderId="0" xfId="0" applyNumberFormat="1"/>
    <xf numFmtId="165" fontId="0" fillId="0" borderId="0" xfId="0" applyNumberFormat="1"/>
    <xf numFmtId="165" fontId="2" fillId="0" borderId="0" xfId="0" applyNumberFormat="1" applyFont="1"/>
    <xf numFmtId="164" fontId="2" fillId="0" borderId="0" xfId="0" applyNumberFormat="1" applyFont="1"/>
    <xf numFmtId="0" fontId="0" fillId="0" borderId="2" xfId="0" applyBorder="1"/>
    <xf numFmtId="9" fontId="0" fillId="0" borderId="0" xfId="0" applyNumberFormat="1"/>
    <xf numFmtId="166" fontId="0" fillId="0" borderId="0" xfId="0" applyNumberFormat="1"/>
    <xf numFmtId="37" fontId="2" fillId="0" borderId="0" xfId="0" applyNumberFormat="1" applyFont="1" applyAlignment="1">
      <alignment horizontal="center"/>
    </xf>
    <xf numFmtId="37" fontId="2" fillId="0" borderId="0" xfId="0" applyNumberFormat="1" applyFont="1"/>
    <xf numFmtId="166" fontId="2" fillId="0" borderId="0" xfId="0" applyNumberFormat="1" applyFont="1"/>
    <xf numFmtId="9" fontId="2" fillId="0" borderId="0" xfId="0" applyNumberFormat="1" applyFont="1"/>
    <xf numFmtId="0" fontId="2" fillId="0" borderId="2" xfId="0" applyFont="1" applyBorder="1"/>
    <xf numFmtId="9" fontId="2" fillId="0" borderId="2" xfId="0" applyNumberFormat="1" applyFont="1" applyBorder="1"/>
    <xf numFmtId="0" fontId="11" fillId="0" borderId="0" xfId="0" applyFont="1"/>
    <xf numFmtId="0" fontId="12" fillId="0" borderId="0" xfId="0" applyFont="1"/>
    <xf numFmtId="44" fontId="2" fillId="0" borderId="0" xfId="2" applyFont="1" applyAlignment="1">
      <alignment horizontal="center"/>
    </xf>
    <xf numFmtId="0" fontId="13" fillId="0" borderId="0" xfId="0" applyFont="1"/>
    <xf numFmtId="10" fontId="2" fillId="0" borderId="0" xfId="3" applyNumberFormat="1" applyFont="1"/>
    <xf numFmtId="44" fontId="2" fillId="0" borderId="0" xfId="0" applyNumberFormat="1" applyFont="1"/>
    <xf numFmtId="8" fontId="2" fillId="0" borderId="0" xfId="0" applyNumberFormat="1" applyFont="1"/>
    <xf numFmtId="0" fontId="2" fillId="0" borderId="1" xfId="0" applyFont="1" applyBorder="1" applyAlignment="1">
      <alignment horizontal="center"/>
    </xf>
    <xf numFmtId="37" fontId="2" fillId="0" borderId="1" xfId="0" applyNumberFormat="1" applyFont="1" applyBorder="1" applyAlignment="1">
      <alignment horizontal="center"/>
    </xf>
    <xf numFmtId="0" fontId="14" fillId="0" borderId="0" xfId="0" applyFont="1"/>
    <xf numFmtId="5" fontId="2" fillId="0" borderId="0" xfId="0" applyNumberFormat="1" applyFont="1"/>
    <xf numFmtId="10" fontId="2" fillId="0" borderId="0" xfId="0" applyNumberFormat="1" applyFont="1"/>
    <xf numFmtId="0" fontId="15" fillId="0" borderId="0" xfId="0" applyFont="1"/>
    <xf numFmtId="44" fontId="0" fillId="0" borderId="0" xfId="2" applyFont="1"/>
    <xf numFmtId="44" fontId="2" fillId="0" borderId="0" xfId="2" applyFont="1"/>
    <xf numFmtId="9" fontId="2" fillId="0" borderId="0" xfId="3" applyFont="1"/>
    <xf numFmtId="3" fontId="0" fillId="0" borderId="0" xfId="0" applyNumberFormat="1"/>
    <xf numFmtId="0" fontId="0" fillId="0" borderId="3" xfId="0" applyBorder="1"/>
    <xf numFmtId="0" fontId="0" fillId="0" borderId="5" xfId="0" applyBorder="1"/>
    <xf numFmtId="3" fontId="0" fillId="0" borderId="7" xfId="0" applyNumberFormat="1" applyBorder="1"/>
    <xf numFmtId="0" fontId="0" fillId="0" borderId="6" xfId="0" applyBorder="1"/>
    <xf numFmtId="0" fontId="0" fillId="0" borderId="1" xfId="0" applyBorder="1"/>
    <xf numFmtId="164" fontId="2" fillId="0" borderId="2" xfId="2" applyNumberFormat="1" applyFont="1" applyBorder="1"/>
    <xf numFmtId="44" fontId="2" fillId="0" borderId="2" xfId="0" applyNumberFormat="1" applyFont="1" applyBorder="1"/>
    <xf numFmtId="0" fontId="0" fillId="0" borderId="4" xfId="0" applyBorder="1"/>
    <xf numFmtId="0" fontId="0" fillId="0" borderId="0" xfId="0" applyBorder="1"/>
    <xf numFmtId="10" fontId="0" fillId="0" borderId="7" xfId="0" applyNumberFormat="1" applyBorder="1"/>
    <xf numFmtId="166" fontId="0" fillId="0" borderId="7" xfId="0" applyNumberFormat="1" applyBorder="1"/>
    <xf numFmtId="0" fontId="0" fillId="0" borderId="8" xfId="0" applyBorder="1"/>
    <xf numFmtId="166" fontId="0" fillId="0" borderId="9" xfId="0" applyNumberFormat="1" applyBorder="1"/>
    <xf numFmtId="0" fontId="3" fillId="0" borderId="0" xfId="0" applyFont="1" applyAlignment="1">
      <alignment horizontal="left"/>
    </xf>
    <xf numFmtId="0" fontId="17" fillId="0" borderId="0" xfId="5" applyFont="1"/>
    <xf numFmtId="167" fontId="2" fillId="0" borderId="0" xfId="0" applyNumberFormat="1" applyFont="1"/>
    <xf numFmtId="37" fontId="0" fillId="0" borderId="0" xfId="0" applyNumberFormat="1"/>
    <xf numFmtId="0" fontId="2" fillId="0" borderId="0" xfId="0" applyFont="1" applyAlignment="1">
      <alignment horizontal="left"/>
    </xf>
    <xf numFmtId="37" fontId="2" fillId="0" borderId="3" xfId="0" applyNumberFormat="1" applyFont="1" applyBorder="1"/>
    <xf numFmtId="164" fontId="2" fillId="0" borderId="0" xfId="2" applyNumberFormat="1" applyFont="1"/>
    <xf numFmtId="0" fontId="2" fillId="2" borderId="0" xfId="0" applyFont="1" applyFill="1" applyAlignment="1">
      <alignment horizontal="left"/>
    </xf>
    <xf numFmtId="0" fontId="0" fillId="2" borderId="0" xfId="0" applyFill="1"/>
    <xf numFmtId="164" fontId="2" fillId="2" borderId="0" xfId="0" applyNumberFormat="1" applyFont="1" applyFill="1"/>
    <xf numFmtId="10" fontId="2" fillId="2" borderId="0" xfId="3" applyNumberFormat="1" applyFont="1" applyFill="1"/>
    <xf numFmtId="164" fontId="2" fillId="2" borderId="0" xfId="2" applyNumberFormat="1" applyFont="1" applyFill="1"/>
    <xf numFmtId="0" fontId="2" fillId="2" borderId="0" xfId="0" applyFont="1" applyFill="1"/>
    <xf numFmtId="10" fontId="2" fillId="2" borderId="0" xfId="0" applyNumberFormat="1" applyFont="1" applyFill="1"/>
    <xf numFmtId="0" fontId="6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</cellXfs>
  <cellStyles count="7">
    <cellStyle name="Comma" xfId="1" builtinId="3"/>
    <cellStyle name="Currency" xfId="2" builtinId="4"/>
    <cellStyle name="Currency 2 2" xfId="6" xr:uid="{573031A2-A34F-4859-A376-8FA44FE2ED90}"/>
    <cellStyle name="Normal" xfId="0" builtinId="0"/>
    <cellStyle name="Normal 7" xfId="4" xr:uid="{61B56324-ADC3-428A-9F7E-FEC2D1D5AAC6}"/>
    <cellStyle name="Normal 7 3" xfId="5" xr:uid="{1650AAFC-EAEC-4A9B-B2E7-4508C849B867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76111-BBC2-4955-9AE2-B0CF904AFB51}">
  <sheetPr>
    <pageSetUpPr fitToPage="1"/>
  </sheetPr>
  <dimension ref="B2:D15"/>
  <sheetViews>
    <sheetView workbookViewId="0">
      <selection activeCell="G8" sqref="G8"/>
    </sheetView>
  </sheetViews>
  <sheetFormatPr defaultRowHeight="14.25"/>
  <cols>
    <col min="2" max="2" width="28.265625" bestFit="1" customWidth="1"/>
    <col min="3" max="3" width="3.73046875" customWidth="1"/>
    <col min="4" max="4" width="12.73046875" bestFit="1" customWidth="1"/>
  </cols>
  <sheetData>
    <row r="2" spans="2:4" ht="18">
      <c r="B2" s="4" t="s">
        <v>3</v>
      </c>
    </row>
    <row r="3" spans="2:4">
      <c r="B3" s="5" t="s">
        <v>4</v>
      </c>
    </row>
    <row r="5" spans="2:4" ht="15.75">
      <c r="B5" s="76">
        <v>2016</v>
      </c>
      <c r="C5" s="8"/>
      <c r="D5" s="9">
        <v>2147073</v>
      </c>
    </row>
    <row r="6" spans="2:4" ht="15.75">
      <c r="B6" s="76">
        <f>B5+1</f>
        <v>2017</v>
      </c>
      <c r="C6" s="8"/>
      <c r="D6" s="9">
        <v>2352650</v>
      </c>
    </row>
    <row r="7" spans="2:4" ht="15.75">
      <c r="B7" s="76">
        <f t="shared" ref="B7:B9" si="0">B6+1</f>
        <v>2018</v>
      </c>
      <c r="C7" s="8"/>
      <c r="D7" s="9">
        <v>1753411</v>
      </c>
    </row>
    <row r="8" spans="2:4" ht="15.75">
      <c r="B8" s="76">
        <f t="shared" si="0"/>
        <v>2019</v>
      </c>
      <c r="C8" s="8"/>
      <c r="D8" s="9">
        <v>0</v>
      </c>
    </row>
    <row r="9" spans="2:4" ht="15.75">
      <c r="B9" s="76">
        <f t="shared" si="0"/>
        <v>2020</v>
      </c>
      <c r="C9" s="8"/>
      <c r="D9" s="9">
        <v>1212341</v>
      </c>
    </row>
    <row r="11" spans="2:4" ht="15.75">
      <c r="B11" s="6" t="s">
        <v>0</v>
      </c>
      <c r="D11" s="10">
        <f>AVERAGE(D5:D9)</f>
        <v>1493095</v>
      </c>
    </row>
    <row r="14" spans="2:4">
      <c r="B14" s="7" t="s">
        <v>1</v>
      </c>
    </row>
    <row r="15" spans="2:4">
      <c r="B15" s="7" t="s">
        <v>2</v>
      </c>
    </row>
  </sheetData>
  <pageMargins left="1.2" right="0.7" top="1.5" bottom="0.75" header="0.3" footer="0.3"/>
  <pageSetup orientation="portrait" r:id="rId1"/>
  <headerFooter>
    <oddHeader>&amp;R&amp;14Schedule CJ-1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45995-88F1-4F47-BFBA-41908F1BA575}">
  <sheetPr>
    <pageSetUpPr fitToPage="1"/>
  </sheetPr>
  <dimension ref="B3:G15"/>
  <sheetViews>
    <sheetView workbookViewId="0">
      <selection activeCell="K15" sqref="K15"/>
    </sheetView>
  </sheetViews>
  <sheetFormatPr defaultRowHeight="14.25"/>
  <cols>
    <col min="2" max="2" width="12.3984375" bestFit="1" customWidth="1"/>
    <col min="3" max="3" width="3.73046875" customWidth="1"/>
    <col min="4" max="5" width="12.265625" bestFit="1" customWidth="1"/>
    <col min="6" max="6" width="10.73046875" bestFit="1" customWidth="1"/>
    <col min="7" max="7" width="12.265625" bestFit="1" customWidth="1"/>
  </cols>
  <sheetData>
    <row r="3" spans="2:7" ht="21">
      <c r="B3" s="11" t="s">
        <v>5</v>
      </c>
    </row>
    <row r="6" spans="2:7">
      <c r="B6" s="12"/>
      <c r="C6" s="12"/>
      <c r="D6" s="12"/>
      <c r="E6" s="77" t="s">
        <v>6</v>
      </c>
      <c r="F6" s="77"/>
      <c r="G6" s="77"/>
    </row>
    <row r="7" spans="2:7">
      <c r="B7" s="13"/>
      <c r="C7" s="13"/>
      <c r="D7" s="13" t="s">
        <v>7</v>
      </c>
      <c r="E7" s="13" t="s">
        <v>8</v>
      </c>
      <c r="F7" s="13" t="s">
        <v>9</v>
      </c>
      <c r="G7" s="13" t="s">
        <v>10</v>
      </c>
    </row>
    <row r="8" spans="2:7">
      <c r="B8" s="14"/>
      <c r="C8" s="14"/>
      <c r="D8" s="14"/>
      <c r="E8" s="14"/>
      <c r="F8" s="14"/>
      <c r="G8" s="14"/>
    </row>
    <row r="9" spans="2:7">
      <c r="B9" s="14" t="s">
        <v>18</v>
      </c>
      <c r="C9" s="15" t="s">
        <v>11</v>
      </c>
      <c r="D9" s="16">
        <v>-4535420</v>
      </c>
      <c r="E9" s="17">
        <v>-441519.85392309568</v>
      </c>
      <c r="F9" s="17">
        <v>-58191.100728571073</v>
      </c>
      <c r="G9" s="18">
        <f>+E9+F9</f>
        <v>-499710.95465166675</v>
      </c>
    </row>
    <row r="10" spans="2:7">
      <c r="B10" s="14" t="s">
        <v>19</v>
      </c>
      <c r="C10" s="15" t="s">
        <v>12</v>
      </c>
      <c r="D10" s="16">
        <v>-1057866.9999989998</v>
      </c>
      <c r="E10" s="17">
        <v>-115012.99763569083</v>
      </c>
      <c r="F10" s="17">
        <v>-13532.379022637713</v>
      </c>
      <c r="G10" s="16">
        <f t="shared" ref="G10:G13" si="0">+E10+F10</f>
        <v>-128545.37665832855</v>
      </c>
    </row>
    <row r="11" spans="2:7">
      <c r="B11" s="14" t="s">
        <v>20</v>
      </c>
      <c r="C11" s="15" t="s">
        <v>13</v>
      </c>
      <c r="D11" s="16">
        <v>-169888.261436</v>
      </c>
      <c r="E11" s="17">
        <v>-16191.005660534585</v>
      </c>
      <c r="F11" s="17">
        <v>-2173.2785460679202</v>
      </c>
      <c r="G11" s="16">
        <f t="shared" si="0"/>
        <v>-18364.284206602504</v>
      </c>
    </row>
    <row r="12" spans="2:7">
      <c r="B12" s="14" t="s">
        <v>21</v>
      </c>
      <c r="C12" s="15" t="s">
        <v>14</v>
      </c>
      <c r="D12" s="16">
        <v>-8668913.7657359987</v>
      </c>
      <c r="E12" s="17">
        <v>-387014.76994583022</v>
      </c>
      <c r="F12" s="17">
        <v>-110836.21701279048</v>
      </c>
      <c r="G12" s="16">
        <f t="shared" si="0"/>
        <v>-497850.98695862072</v>
      </c>
    </row>
    <row r="13" spans="2:7">
      <c r="B13" s="14" t="s">
        <v>22</v>
      </c>
      <c r="C13" s="15" t="s">
        <v>15</v>
      </c>
      <c r="D13" s="16">
        <v>-4640216.1357319998</v>
      </c>
      <c r="E13" s="17">
        <v>-58505.378937373644</v>
      </c>
      <c r="F13" s="17">
        <v>-65460.568570343828</v>
      </c>
      <c r="G13" s="16">
        <f t="shared" si="0"/>
        <v>-123965.94750771747</v>
      </c>
    </row>
    <row r="14" spans="2:7">
      <c r="B14" t="s">
        <v>23</v>
      </c>
      <c r="C14" s="19" t="s">
        <v>16</v>
      </c>
      <c r="D14" s="20">
        <v>-2585047.0000010002</v>
      </c>
      <c r="E14" s="2">
        <v>-83561.948158042826</v>
      </c>
      <c r="F14" s="2">
        <v>-33120.647634481633</v>
      </c>
      <c r="G14" s="20">
        <v>-116682.59579252446</v>
      </c>
    </row>
    <row r="15" spans="2:7">
      <c r="B15" s="3" t="s">
        <v>17</v>
      </c>
      <c r="C15" s="3"/>
      <c r="D15" s="21">
        <v>-21657352.162904002</v>
      </c>
      <c r="E15" s="22">
        <v>-1101805.9542605677</v>
      </c>
      <c r="F15" s="22">
        <v>-283314.19151489262</v>
      </c>
      <c r="G15" s="22">
        <v>-1385120.1457754604</v>
      </c>
    </row>
  </sheetData>
  <mergeCells count="1">
    <mergeCell ref="E6:G6"/>
  </mergeCells>
  <pageMargins left="0.7" right="0.7" top="0.75" bottom="0.75" header="0.3" footer="0.3"/>
  <pageSetup orientation="portrait" r:id="rId1"/>
  <headerFooter>
    <oddHeader>&amp;R&amp;14Schedule CJ-2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453B5-C315-48B3-930C-BDE10415353F}">
  <sheetPr>
    <pageSetUpPr fitToPage="1"/>
  </sheetPr>
  <dimension ref="B2:P31"/>
  <sheetViews>
    <sheetView tabSelected="1" workbookViewId="0">
      <selection activeCell="D15" sqref="D15:K16"/>
    </sheetView>
  </sheetViews>
  <sheetFormatPr defaultRowHeight="14.25"/>
  <cols>
    <col min="4" max="5" width="11.86328125" bestFit="1" customWidth="1"/>
    <col min="6" max="6" width="11.59765625" bestFit="1" customWidth="1"/>
    <col min="7" max="7" width="9.86328125" bestFit="1" customWidth="1"/>
    <col min="8" max="8" width="11.59765625" bestFit="1" customWidth="1"/>
    <col min="9" max="9" width="8.265625" bestFit="1" customWidth="1"/>
    <col min="10" max="10" width="10.86328125" bestFit="1" customWidth="1"/>
    <col min="11" max="11" width="9.86328125" bestFit="1" customWidth="1"/>
    <col min="12" max="12" width="9.265625" bestFit="1" customWidth="1"/>
    <col min="13" max="13" width="11.86328125" bestFit="1" customWidth="1"/>
    <col min="16" max="16" width="11.86328125" bestFit="1" customWidth="1"/>
  </cols>
  <sheetData>
    <row r="2" spans="2:16" ht="18">
      <c r="D2" s="4" t="s">
        <v>61</v>
      </c>
    </row>
    <row r="4" spans="2:16">
      <c r="B4" s="3"/>
      <c r="C4" s="3"/>
      <c r="D4" s="6" t="s">
        <v>42</v>
      </c>
      <c r="E4" s="26" t="s">
        <v>24</v>
      </c>
      <c r="F4" s="26" t="s">
        <v>44</v>
      </c>
      <c r="G4" s="26" t="s">
        <v>45</v>
      </c>
      <c r="H4" s="26" t="s">
        <v>25</v>
      </c>
      <c r="I4" s="26" t="s">
        <v>26</v>
      </c>
      <c r="J4" s="26" t="s">
        <v>41</v>
      </c>
      <c r="K4" s="26" t="s">
        <v>27</v>
      </c>
      <c r="L4" s="26" t="s">
        <v>28</v>
      </c>
      <c r="M4" s="26" t="s">
        <v>29</v>
      </c>
    </row>
    <row r="5" spans="2:16">
      <c r="B5" s="3"/>
      <c r="C5" s="3"/>
      <c r="D5" s="6" t="s">
        <v>43</v>
      </c>
      <c r="E5" s="26" t="s">
        <v>30</v>
      </c>
      <c r="F5" s="26" t="s">
        <v>29</v>
      </c>
      <c r="G5" s="26" t="s">
        <v>31</v>
      </c>
      <c r="H5" s="26" t="s">
        <v>32</v>
      </c>
      <c r="I5" s="26" t="s">
        <v>33</v>
      </c>
      <c r="J5" s="26" t="s">
        <v>34</v>
      </c>
      <c r="K5" s="26" t="s">
        <v>35</v>
      </c>
      <c r="L5" s="26" t="s">
        <v>30</v>
      </c>
      <c r="M5" s="26" t="s">
        <v>30</v>
      </c>
    </row>
    <row r="6" spans="2:16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2:16">
      <c r="B7" s="3" t="s">
        <v>36</v>
      </c>
      <c r="C7" s="3"/>
      <c r="D7" s="27">
        <v>574531417.14776206</v>
      </c>
      <c r="E7" s="27">
        <v>288019784.15433973</v>
      </c>
      <c r="F7" s="27">
        <v>33625124.33916232</v>
      </c>
      <c r="G7" s="27">
        <v>597006.0558290811</v>
      </c>
      <c r="H7" s="27">
        <v>2975707.1144347424</v>
      </c>
      <c r="I7" s="27">
        <v>96927.228684819827</v>
      </c>
      <c r="J7" s="27">
        <v>10298838.730911884</v>
      </c>
      <c r="K7" s="27">
        <v>1802862.6387183561</v>
      </c>
      <c r="L7" s="27">
        <v>589724.13930728473</v>
      </c>
      <c r="M7" s="27">
        <v>137035498.18921018</v>
      </c>
    </row>
    <row r="8" spans="2:16">
      <c r="B8" s="3" t="s">
        <v>37</v>
      </c>
      <c r="C8" s="3"/>
      <c r="D8" s="27"/>
      <c r="E8" s="27">
        <v>-14992000</v>
      </c>
      <c r="F8" s="27">
        <v>1421743.2921267012</v>
      </c>
      <c r="G8" s="27"/>
      <c r="H8" s="27"/>
      <c r="I8" s="27"/>
      <c r="J8" s="27"/>
      <c r="K8" s="27"/>
      <c r="L8" s="27"/>
      <c r="M8" s="27">
        <v>8184515.9652435696</v>
      </c>
    </row>
    <row r="9" spans="2:16">
      <c r="B9" s="3" t="s">
        <v>38</v>
      </c>
      <c r="C9" s="3"/>
      <c r="D9" s="27">
        <v>532713639.01000005</v>
      </c>
      <c r="E9" s="27">
        <v>258646830</v>
      </c>
      <c r="F9" s="27">
        <v>34741428.2921267</v>
      </c>
      <c r="G9" s="27">
        <v>462980</v>
      </c>
      <c r="H9" s="27">
        <v>4046620</v>
      </c>
      <c r="I9" s="27">
        <v>95204</v>
      </c>
      <c r="J9" s="27">
        <v>10102350</v>
      </c>
      <c r="K9" s="27">
        <v>1830063</v>
      </c>
      <c r="L9" s="27">
        <v>423413</v>
      </c>
      <c r="M9" s="27">
        <v>133190255.96524356</v>
      </c>
    </row>
    <row r="10" spans="2:16">
      <c r="B10" s="3" t="s">
        <v>39</v>
      </c>
      <c r="C10" s="3"/>
      <c r="D10" s="27">
        <v>41817778.13776201</v>
      </c>
      <c r="E10" s="27">
        <v>29372954.154339731</v>
      </c>
      <c r="F10" s="27">
        <v>-1116303.9529643804</v>
      </c>
      <c r="G10" s="27">
        <v>134026.0558290811</v>
      </c>
      <c r="H10" s="27">
        <v>-1070912.8855652576</v>
      </c>
      <c r="I10" s="27">
        <v>1723.2286848198273</v>
      </c>
      <c r="J10" s="27">
        <v>196488.73091188446</v>
      </c>
      <c r="K10" s="27">
        <v>-27200.361281643854</v>
      </c>
      <c r="L10" s="27">
        <v>166311.13930728473</v>
      </c>
      <c r="M10" s="27">
        <v>3845242.2239666134</v>
      </c>
      <c r="P10" s="65"/>
    </row>
    <row r="11" spans="2:16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2:16">
      <c r="B12" s="3" t="s">
        <v>40</v>
      </c>
      <c r="C12" s="3"/>
      <c r="D12" s="28">
        <v>7.8499544737537702E-2</v>
      </c>
      <c r="E12" s="28">
        <v>0.11356394414089564</v>
      </c>
      <c r="F12" s="28">
        <v>-3.2131780638891105E-2</v>
      </c>
      <c r="G12" s="28">
        <v>0.28948562751972245</v>
      </c>
      <c r="H12" s="28">
        <v>-0.26464379792648129</v>
      </c>
      <c r="I12" s="28">
        <v>1.810038112705167E-2</v>
      </c>
      <c r="J12" s="28">
        <v>1.9449804343730365E-2</v>
      </c>
      <c r="K12" s="28">
        <v>-1.4863073720218296E-2</v>
      </c>
      <c r="L12" s="28">
        <v>0.39278704080244281</v>
      </c>
      <c r="M12" s="28">
        <v>2.8870296825392709E-2</v>
      </c>
    </row>
    <row r="13" spans="2:16">
      <c r="B13" s="3" t="s">
        <v>46</v>
      </c>
      <c r="C13" s="3"/>
      <c r="D13" s="3"/>
      <c r="E13" s="29">
        <v>1.4466828377233951</v>
      </c>
      <c r="F13" s="29">
        <v>-0.40932442024120436</v>
      </c>
      <c r="G13" s="29">
        <v>3.6877363873588593</v>
      </c>
      <c r="H13" s="29">
        <v>-3.3712781241128811</v>
      </c>
      <c r="I13" s="29">
        <v>0.23057944077981701</v>
      </c>
      <c r="J13" s="29">
        <v>0.24776964514584837</v>
      </c>
      <c r="K13" s="29">
        <v>-0.18933961680813319</v>
      </c>
      <c r="L13" s="29">
        <v>5.0036855897154773</v>
      </c>
      <c r="M13" s="29">
        <v>0.36777661478063606</v>
      </c>
    </row>
    <row r="14" spans="2:16">
      <c r="B14" s="30"/>
      <c r="C14" s="30"/>
      <c r="D14" s="30"/>
      <c r="E14" s="31"/>
      <c r="F14" s="31"/>
      <c r="G14" s="31"/>
      <c r="H14" s="31"/>
      <c r="I14" s="31"/>
      <c r="J14" s="31"/>
      <c r="K14" s="31"/>
      <c r="L14" s="31"/>
      <c r="M14" s="31"/>
    </row>
    <row r="15" spans="2:16">
      <c r="B15" s="3"/>
      <c r="C15" s="3"/>
      <c r="D15" s="26" t="s">
        <v>47</v>
      </c>
      <c r="E15" s="26" t="s">
        <v>48</v>
      </c>
      <c r="F15" s="26" t="s">
        <v>49</v>
      </c>
      <c r="G15" s="26" t="s">
        <v>27</v>
      </c>
      <c r="H15" s="26" t="s">
        <v>50</v>
      </c>
      <c r="I15" s="26" t="s">
        <v>51</v>
      </c>
      <c r="J15" s="26" t="s">
        <v>52</v>
      </c>
      <c r="K15" s="26" t="s">
        <v>53</v>
      </c>
      <c r="L15" s="3"/>
      <c r="M15" s="3"/>
    </row>
    <row r="16" spans="2:16">
      <c r="B16" s="3"/>
      <c r="C16" s="3"/>
      <c r="D16" s="26" t="s">
        <v>54</v>
      </c>
      <c r="E16" s="26" t="s">
        <v>55</v>
      </c>
      <c r="F16" s="26" t="s">
        <v>31</v>
      </c>
      <c r="G16" s="26" t="s">
        <v>56</v>
      </c>
      <c r="H16" s="26" t="s">
        <v>57</v>
      </c>
      <c r="I16" s="26" t="s">
        <v>58</v>
      </c>
      <c r="J16" s="26" t="s">
        <v>59</v>
      </c>
      <c r="K16" s="26" t="s">
        <v>60</v>
      </c>
      <c r="L16" s="3"/>
      <c r="M16" s="3"/>
    </row>
    <row r="17" spans="2:13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2:13">
      <c r="B18" s="3" t="s">
        <v>36</v>
      </c>
      <c r="C18" s="3"/>
      <c r="D18" s="27">
        <v>41703625.230372407</v>
      </c>
      <c r="E18" s="27">
        <v>13822425.759072717</v>
      </c>
      <c r="F18" s="27">
        <v>2666756.5867744507</v>
      </c>
      <c r="G18" s="27">
        <v>1492901.3011736437</v>
      </c>
      <c r="H18" s="27">
        <v>14844028.045036923</v>
      </c>
      <c r="I18" s="27">
        <v>175427.16641198704</v>
      </c>
      <c r="J18" s="27">
        <v>23945144.25728425</v>
      </c>
      <c r="K18" s="27">
        <v>839636.26032386231</v>
      </c>
      <c r="L18" s="3"/>
      <c r="M18" s="3"/>
    </row>
    <row r="19" spans="2:13">
      <c r="B19" s="3" t="s">
        <v>37</v>
      </c>
      <c r="C19" s="3"/>
      <c r="D19" s="27">
        <v>2189774.3640598445</v>
      </c>
      <c r="E19" s="27">
        <v>368502.84250908898</v>
      </c>
      <c r="F19" s="27"/>
      <c r="G19" s="27"/>
      <c r="H19" s="27"/>
      <c r="I19" s="27"/>
      <c r="J19" s="27">
        <v>2827463.5360607947</v>
      </c>
      <c r="K19" s="27"/>
      <c r="L19" s="3"/>
      <c r="M19" s="27"/>
    </row>
    <row r="20" spans="2:13">
      <c r="B20" s="3" t="s">
        <v>38</v>
      </c>
      <c r="C20" s="3"/>
      <c r="D20" s="27">
        <v>38145438.374059841</v>
      </c>
      <c r="E20" s="27">
        <v>11333272.842509089</v>
      </c>
      <c r="F20" s="27">
        <v>2932614</v>
      </c>
      <c r="G20" s="27">
        <v>1191760</v>
      </c>
      <c r="H20" s="27">
        <v>13009892</v>
      </c>
      <c r="I20" s="27">
        <v>132972</v>
      </c>
      <c r="J20" s="27">
        <v>21953963.536060795</v>
      </c>
      <c r="K20" s="27">
        <v>474582</v>
      </c>
      <c r="L20" s="3"/>
      <c r="M20" s="27"/>
    </row>
    <row r="21" spans="2:13">
      <c r="B21" s="3" t="s">
        <v>39</v>
      </c>
      <c r="C21" s="3"/>
      <c r="D21" s="27">
        <v>3558186.8563125655</v>
      </c>
      <c r="E21" s="27">
        <v>2489152.9165636282</v>
      </c>
      <c r="F21" s="27">
        <v>-265857.41322554927</v>
      </c>
      <c r="G21" s="27">
        <v>301141.30117364367</v>
      </c>
      <c r="H21" s="27">
        <v>1834136.0450369231</v>
      </c>
      <c r="I21" s="27">
        <v>42455.16641198704</v>
      </c>
      <c r="J21" s="27">
        <v>1991180.7212234549</v>
      </c>
      <c r="K21" s="27">
        <v>365054.26032386231</v>
      </c>
      <c r="L21" s="3"/>
      <c r="M21" s="3"/>
    </row>
    <row r="22" spans="2:13"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spans="2:13">
      <c r="B23" s="3" t="s">
        <v>40</v>
      </c>
      <c r="C23" s="3"/>
      <c r="D23" s="28">
        <v>9.3279485253792496E-2</v>
      </c>
      <c r="E23" s="28">
        <v>0.21963231196793029</v>
      </c>
      <c r="F23" s="28">
        <v>-9.0655440240532598E-2</v>
      </c>
      <c r="G23" s="28">
        <v>0.25268619619188737</v>
      </c>
      <c r="H23" s="28">
        <v>0.14098011305834998</v>
      </c>
      <c r="I23" s="28">
        <v>0.3192789941640875</v>
      </c>
      <c r="J23" s="28">
        <v>9.0698006214359098E-2</v>
      </c>
      <c r="K23" s="28">
        <v>0.76921219162096821</v>
      </c>
      <c r="L23" s="3"/>
      <c r="M23" s="3"/>
    </row>
    <row r="24" spans="2:13">
      <c r="B24" s="3" t="s">
        <v>46</v>
      </c>
      <c r="C24" s="3"/>
      <c r="D24" s="29">
        <v>1.1882805889597365</v>
      </c>
      <c r="E24" s="29">
        <v>2.7978800730917399</v>
      </c>
      <c r="F24" s="29">
        <v>-1.1548530700864315</v>
      </c>
      <c r="G24" s="29">
        <v>3.2189511039425858</v>
      </c>
      <c r="H24" s="29">
        <v>1.7959354226793967</v>
      </c>
      <c r="I24" s="29">
        <v>4.0672719215327051</v>
      </c>
      <c r="J24" s="29">
        <v>1.1553953149359886</v>
      </c>
      <c r="K24" s="29">
        <v>9.7989382510792904</v>
      </c>
      <c r="L24" s="3"/>
      <c r="M24" s="3"/>
    </row>
    <row r="25" spans="2:13">
      <c r="B25" s="3"/>
      <c r="C25" s="3"/>
      <c r="D25" s="29"/>
      <c r="E25" s="29"/>
      <c r="F25" s="29"/>
      <c r="G25" s="29"/>
      <c r="H25" s="29"/>
      <c r="I25" s="29"/>
      <c r="J25" s="29"/>
      <c r="K25" s="29"/>
      <c r="L25" s="3"/>
      <c r="M25" s="3"/>
    </row>
    <row r="26" spans="2:13">
      <c r="B26" s="32" t="s">
        <v>62</v>
      </c>
    </row>
    <row r="27" spans="2:13">
      <c r="B27" s="3" t="s">
        <v>63</v>
      </c>
    </row>
    <row r="30" spans="2:13">
      <c r="D30" s="25"/>
      <c r="E30" s="25"/>
      <c r="F30" s="25"/>
      <c r="G30" s="25"/>
      <c r="H30" s="25"/>
      <c r="I30" s="25"/>
      <c r="J30" s="25"/>
      <c r="K30" s="25"/>
    </row>
    <row r="31" spans="2:13">
      <c r="D31" s="24"/>
      <c r="E31" s="24"/>
      <c r="F31" s="24"/>
      <c r="G31" s="24"/>
      <c r="H31" s="24"/>
      <c r="I31" s="24"/>
      <c r="J31" s="24"/>
      <c r="K31" s="24"/>
    </row>
  </sheetData>
  <pageMargins left="0.2" right="0.2" top="1.25" bottom="0.75" header="0.3" footer="0.3"/>
  <pageSetup orientation="landscape" r:id="rId1"/>
  <headerFooter>
    <oddHeader>&amp;R&amp;14Schedule CJ-3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75FA0-EA1A-44A5-87C7-801135F27BE1}">
  <sheetPr>
    <pageSetUpPr fitToPage="1"/>
  </sheetPr>
  <dimension ref="A2:M24"/>
  <sheetViews>
    <sheetView workbookViewId="0">
      <selection activeCell="D13" sqref="D13:L14"/>
    </sheetView>
  </sheetViews>
  <sheetFormatPr defaultRowHeight="14.25"/>
  <cols>
    <col min="1" max="1" width="26.3984375" bestFit="1" customWidth="1"/>
    <col min="2" max="3" width="2.73046875" customWidth="1"/>
    <col min="4" max="5" width="16.3984375" bestFit="1" customWidth="1"/>
    <col min="6" max="6" width="15.3984375" bestFit="1" customWidth="1"/>
    <col min="7" max="7" width="14.265625" bestFit="1" customWidth="1"/>
    <col min="8" max="8" width="15.265625" bestFit="1" customWidth="1"/>
    <col min="9" max="9" width="12.59765625" bestFit="1" customWidth="1"/>
    <col min="10" max="10" width="15.3984375" bestFit="1" customWidth="1"/>
    <col min="11" max="11" width="14.3984375" bestFit="1" customWidth="1"/>
    <col min="12" max="12" width="12.59765625" bestFit="1" customWidth="1"/>
    <col min="13" max="13" width="16.265625" bestFit="1" customWidth="1"/>
  </cols>
  <sheetData>
    <row r="2" spans="1:13" ht="18">
      <c r="D2" s="4" t="s">
        <v>142</v>
      </c>
    </row>
    <row r="4" spans="1:13">
      <c r="D4" s="6" t="s">
        <v>42</v>
      </c>
      <c r="E4" s="26" t="s">
        <v>24</v>
      </c>
      <c r="F4" s="26" t="s">
        <v>44</v>
      </c>
      <c r="G4" s="26" t="s">
        <v>45</v>
      </c>
      <c r="H4" s="26" t="s">
        <v>25</v>
      </c>
      <c r="I4" s="26" t="s">
        <v>26</v>
      </c>
      <c r="J4" s="26" t="s">
        <v>41</v>
      </c>
      <c r="K4" s="26" t="s">
        <v>27</v>
      </c>
      <c r="L4" s="26" t="s">
        <v>28</v>
      </c>
    </row>
    <row r="5" spans="1:13">
      <c r="D5" s="6" t="s">
        <v>43</v>
      </c>
      <c r="E5" s="26" t="s">
        <v>30</v>
      </c>
      <c r="F5" s="26" t="s">
        <v>29</v>
      </c>
      <c r="G5" s="26" t="s">
        <v>31</v>
      </c>
      <c r="H5" s="26" t="s">
        <v>32</v>
      </c>
      <c r="I5" s="26" t="s">
        <v>33</v>
      </c>
      <c r="J5" s="26" t="s">
        <v>34</v>
      </c>
      <c r="K5" s="26" t="s">
        <v>35</v>
      </c>
      <c r="L5" s="26" t="s">
        <v>30</v>
      </c>
    </row>
    <row r="6" spans="1:13">
      <c r="A6" s="66" t="s">
        <v>137</v>
      </c>
      <c r="D6" s="67">
        <v>703739734.14351094</v>
      </c>
      <c r="E6" s="67">
        <v>334691932.02972192</v>
      </c>
      <c r="F6" s="67">
        <v>39113818.078322172</v>
      </c>
      <c r="G6" s="67">
        <v>648782.59491948446</v>
      </c>
      <c r="H6" s="67">
        <v>3681292.6332193059</v>
      </c>
      <c r="I6" s="67">
        <v>141378.78910290432</v>
      </c>
      <c r="J6" s="67">
        <v>13877248.991632409</v>
      </c>
      <c r="K6" s="67">
        <v>3134053.3570729727</v>
      </c>
      <c r="L6" s="67">
        <v>658256.78696878476</v>
      </c>
    </row>
    <row r="7" spans="1:13">
      <c r="A7" s="66" t="s">
        <v>138</v>
      </c>
      <c r="D7" s="27">
        <v>-181083928.46000004</v>
      </c>
      <c r="E7" s="27">
        <v>-57245979.248849556</v>
      </c>
      <c r="F7" s="27">
        <v>-9991212.9633529838</v>
      </c>
      <c r="G7" s="27">
        <v>-95874.035344550895</v>
      </c>
      <c r="H7" s="27">
        <v>-889775.37692737149</v>
      </c>
      <c r="I7" s="27">
        <v>-52352.762218725198</v>
      </c>
      <c r="J7" s="27">
        <v>-4471467.8111830913</v>
      </c>
      <c r="K7" s="27">
        <v>-1535913.1966490487</v>
      </c>
      <c r="L7" s="27">
        <v>-140412.42683126812</v>
      </c>
    </row>
    <row r="8" spans="1:13">
      <c r="A8" s="66" t="s">
        <v>139</v>
      </c>
      <c r="D8" s="67">
        <v>522655805.6835109</v>
      </c>
      <c r="E8" s="67">
        <v>277445952.78087234</v>
      </c>
      <c r="F8" s="67">
        <v>29122605.114969186</v>
      </c>
      <c r="G8" s="67">
        <v>552908.55957493361</v>
      </c>
      <c r="H8" s="67">
        <v>2791517.2562919343</v>
      </c>
      <c r="I8" s="67">
        <v>89026.026884179126</v>
      </c>
      <c r="J8" s="67">
        <v>9405781.1804493181</v>
      </c>
      <c r="K8" s="67">
        <v>1598140.160423924</v>
      </c>
      <c r="L8" s="67">
        <v>517844.36013751663</v>
      </c>
    </row>
    <row r="9" spans="1:13">
      <c r="A9" s="66" t="s">
        <v>140</v>
      </c>
      <c r="D9" s="68">
        <v>532713639.00999999</v>
      </c>
      <c r="E9" s="68">
        <v>273638830</v>
      </c>
      <c r="F9" s="68">
        <v>33319685</v>
      </c>
      <c r="G9" s="68">
        <v>462980</v>
      </c>
      <c r="H9" s="68">
        <v>4046620</v>
      </c>
      <c r="I9" s="68">
        <v>95204</v>
      </c>
      <c r="J9" s="68">
        <v>10102350</v>
      </c>
      <c r="K9" s="68">
        <v>1830063</v>
      </c>
      <c r="L9" s="68">
        <v>423413</v>
      </c>
    </row>
    <row r="10" spans="1:13">
      <c r="A10" s="69" t="s">
        <v>141</v>
      </c>
      <c r="B10" s="70"/>
      <c r="C10" s="70"/>
      <c r="D10" s="71">
        <f>D8-D9</f>
        <v>-10057833.326489091</v>
      </c>
      <c r="E10" s="71">
        <f t="shared" ref="E10:L10" si="0">E8-E9</f>
        <v>3807122.780872345</v>
      </c>
      <c r="F10" s="71">
        <f t="shared" si="0"/>
        <v>-4197079.8850308135</v>
      </c>
      <c r="G10" s="71">
        <f t="shared" si="0"/>
        <v>89928.559574933606</v>
      </c>
      <c r="H10" s="71">
        <f t="shared" si="0"/>
        <v>-1255102.7437080657</v>
      </c>
      <c r="I10" s="71">
        <f t="shared" si="0"/>
        <v>-6177.9731158208742</v>
      </c>
      <c r="J10" s="71">
        <f t="shared" si="0"/>
        <v>-696568.81955068186</v>
      </c>
      <c r="K10" s="71">
        <f t="shared" si="0"/>
        <v>-231922.83957607602</v>
      </c>
      <c r="L10" s="71">
        <f t="shared" si="0"/>
        <v>94431.360137516633</v>
      </c>
    </row>
    <row r="11" spans="1:13">
      <c r="A11" s="70"/>
      <c r="B11" s="70"/>
      <c r="C11" s="70"/>
      <c r="D11" s="72">
        <f>D10/D9</f>
        <v>-1.8880375102054196E-2</v>
      </c>
      <c r="E11" s="72">
        <f t="shared" ref="E11:L11" si="1">E10/E9</f>
        <v>1.3912947884159367E-2</v>
      </c>
      <c r="F11" s="72">
        <f t="shared" si="1"/>
        <v>-0.12596397249946431</v>
      </c>
      <c r="G11" s="72">
        <f t="shared" si="1"/>
        <v>0.1942385407035587</v>
      </c>
      <c r="H11" s="72">
        <f t="shared" si="1"/>
        <v>-0.31016076224307343</v>
      </c>
      <c r="I11" s="72">
        <f t="shared" si="1"/>
        <v>-6.4891949033873311E-2</v>
      </c>
      <c r="J11" s="72">
        <f t="shared" si="1"/>
        <v>-6.8951166763246363E-2</v>
      </c>
      <c r="K11" s="72">
        <f t="shared" si="1"/>
        <v>-0.12672942930165573</v>
      </c>
      <c r="L11" s="72">
        <f t="shared" si="1"/>
        <v>0.22302423434688268</v>
      </c>
    </row>
    <row r="12" spans="1:13">
      <c r="L12" s="36"/>
      <c r="M12" s="36"/>
    </row>
    <row r="13" spans="1:13">
      <c r="D13" s="26" t="s">
        <v>29</v>
      </c>
      <c r="E13" s="26" t="s">
        <v>47</v>
      </c>
      <c r="F13" s="26" t="s">
        <v>48</v>
      </c>
      <c r="G13" s="26" t="s">
        <v>49</v>
      </c>
      <c r="H13" s="26" t="s">
        <v>27</v>
      </c>
      <c r="I13" s="26" t="s">
        <v>50</v>
      </c>
      <c r="J13" s="26" t="s">
        <v>51</v>
      </c>
      <c r="K13" s="26" t="s">
        <v>52</v>
      </c>
      <c r="L13" s="26" t="s">
        <v>53</v>
      </c>
      <c r="M13" s="36"/>
    </row>
    <row r="14" spans="1:13">
      <c r="D14" s="26" t="s">
        <v>30</v>
      </c>
      <c r="E14" s="26" t="s">
        <v>54</v>
      </c>
      <c r="F14" s="26" t="s">
        <v>55</v>
      </c>
      <c r="G14" s="26" t="s">
        <v>31</v>
      </c>
      <c r="H14" s="26" t="s">
        <v>56</v>
      </c>
      <c r="I14" s="26" t="s">
        <v>57</v>
      </c>
      <c r="J14" s="26" t="s">
        <v>58</v>
      </c>
      <c r="K14" s="26" t="s">
        <v>59</v>
      </c>
      <c r="L14" s="26" t="s">
        <v>60</v>
      </c>
    </row>
    <row r="15" spans="1:13">
      <c r="A15" s="66" t="s">
        <v>137</v>
      </c>
      <c r="D15" s="67">
        <v>169902632.14843285</v>
      </c>
      <c r="E15" s="67">
        <v>55763038.098414809</v>
      </c>
      <c r="F15" s="67">
        <v>22118684.986036073</v>
      </c>
      <c r="G15" s="67">
        <v>3184301.9790574559</v>
      </c>
      <c r="H15" s="67">
        <v>5504523.5130408695</v>
      </c>
      <c r="I15" s="67">
        <v>21843105.594077475</v>
      </c>
      <c r="J15" s="67">
        <v>202607.05385516884</v>
      </c>
      <c r="K15" s="67">
        <v>28328687.785943825</v>
      </c>
      <c r="L15" s="67">
        <v>945389.59096013056</v>
      </c>
    </row>
    <row r="16" spans="1:13">
      <c r="A16" s="66" t="s">
        <v>138</v>
      </c>
      <c r="D16" s="27">
        <v>-53784771.010219485</v>
      </c>
      <c r="E16" s="27">
        <v>-20148130.206602905</v>
      </c>
      <c r="F16" s="27">
        <v>-9883397.9746694826</v>
      </c>
      <c r="G16" s="27">
        <v>-657091.84658551076</v>
      </c>
      <c r="H16" s="27">
        <v>-4142690.2171948524</v>
      </c>
      <c r="I16" s="27">
        <v>-8371293.2634184668</v>
      </c>
      <c r="J16" s="27">
        <v>-40355.917327726485</v>
      </c>
      <c r="K16" s="27">
        <v>-9463376.1318737213</v>
      </c>
      <c r="L16" s="27">
        <v>-169834.07075127188</v>
      </c>
    </row>
    <row r="17" spans="1:12">
      <c r="A17" s="66" t="s">
        <v>139</v>
      </c>
      <c r="D17" s="67">
        <v>116117861.13821337</v>
      </c>
      <c r="E17" s="67">
        <v>35614907.891811907</v>
      </c>
      <c r="F17" s="67">
        <v>12235287.011366591</v>
      </c>
      <c r="G17" s="67">
        <v>2527210.1324719451</v>
      </c>
      <c r="H17" s="67">
        <v>1361833.2958460171</v>
      </c>
      <c r="I17" s="67">
        <v>13471812.33065901</v>
      </c>
      <c r="J17" s="67">
        <v>162251.13652744234</v>
      </c>
      <c r="K17" s="67">
        <v>18865311.654070102</v>
      </c>
      <c r="L17" s="67">
        <v>775555.52020885865</v>
      </c>
    </row>
    <row r="18" spans="1:12">
      <c r="A18" s="66" t="s">
        <v>140</v>
      </c>
      <c r="D18" s="68">
        <v>125005740</v>
      </c>
      <c r="E18" s="68">
        <v>35955664.009999998</v>
      </c>
      <c r="F18" s="68">
        <v>10964770</v>
      </c>
      <c r="G18" s="68">
        <v>2932614</v>
      </c>
      <c r="H18" s="68">
        <v>1191760</v>
      </c>
      <c r="I18" s="68">
        <v>13009892</v>
      </c>
      <c r="J18" s="68">
        <v>132972</v>
      </c>
      <c r="K18" s="68">
        <v>19126500</v>
      </c>
      <c r="L18" s="68">
        <v>474582</v>
      </c>
    </row>
    <row r="19" spans="1:12">
      <c r="A19" s="69" t="s">
        <v>141</v>
      </c>
      <c r="B19" s="70"/>
      <c r="C19" s="70"/>
      <c r="D19" s="71">
        <f>D17-D18</f>
        <v>-8887878.8617866337</v>
      </c>
      <c r="E19" s="73">
        <v>-340756.11818809062</v>
      </c>
      <c r="F19" s="73">
        <v>1270517.0113665909</v>
      </c>
      <c r="G19" s="73">
        <v>-405403.86752805486</v>
      </c>
      <c r="H19" s="73">
        <v>170073.29584601708</v>
      </c>
      <c r="I19" s="73">
        <v>461920.33065900952</v>
      </c>
      <c r="J19" s="73">
        <v>29279.136527442344</v>
      </c>
      <c r="K19" s="73">
        <v>-261188.34592989832</v>
      </c>
      <c r="L19" s="73">
        <v>300973.52020885865</v>
      </c>
    </row>
    <row r="20" spans="1:12">
      <c r="A20" s="70"/>
      <c r="B20" s="70"/>
      <c r="C20" s="70"/>
      <c r="D20" s="72">
        <f>D19/D18</f>
        <v>-7.1099765993038674E-2</v>
      </c>
      <c r="E20" s="72">
        <f>E19/E18</f>
        <v>-9.4771193237682787E-3</v>
      </c>
      <c r="F20" s="72">
        <f t="shared" ref="F20:L20" si="2">F19/F18</f>
        <v>0.11587265500020437</v>
      </c>
      <c r="G20" s="72">
        <f t="shared" si="2"/>
        <v>-0.13823976409034905</v>
      </c>
      <c r="H20" s="72">
        <f t="shared" si="2"/>
        <v>0.14270767255656935</v>
      </c>
      <c r="I20" s="72">
        <f t="shared" si="2"/>
        <v>3.5505316313080043E-2</v>
      </c>
      <c r="J20" s="72">
        <f t="shared" si="2"/>
        <v>0.22019023950487579</v>
      </c>
      <c r="K20" s="72">
        <f t="shared" si="2"/>
        <v>-1.3655835930771356E-2</v>
      </c>
      <c r="L20" s="72">
        <f t="shared" si="2"/>
        <v>0.63418654775962569</v>
      </c>
    </row>
    <row r="23" spans="1:12">
      <c r="A23" s="41" t="s">
        <v>143</v>
      </c>
    </row>
    <row r="24" spans="1:12">
      <c r="A24" s="41" t="s">
        <v>144</v>
      </c>
    </row>
  </sheetData>
  <pageMargins left="0.2" right="0.45" top="1.75" bottom="0.75" header="0.3" footer="0.3"/>
  <pageSetup scale="80" orientation="landscape" r:id="rId1"/>
  <headerFooter>
    <oddHeader>&amp;R&amp;14Schedule CJ-4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EF0B9-39D1-4264-88CF-A3341F6727D2}">
  <sheetPr>
    <pageSetUpPr fitToPage="1"/>
  </sheetPr>
  <dimension ref="A2:L26"/>
  <sheetViews>
    <sheetView workbookViewId="0">
      <selection activeCell="L21" sqref="L21"/>
    </sheetView>
  </sheetViews>
  <sheetFormatPr defaultRowHeight="14.25"/>
  <cols>
    <col min="3" max="4" width="12.59765625" bestFit="1" customWidth="1"/>
    <col min="5" max="5" width="11.59765625" bestFit="1" customWidth="1"/>
    <col min="6" max="6" width="10" bestFit="1" customWidth="1"/>
    <col min="7" max="8" width="11.59765625" bestFit="1" customWidth="1"/>
    <col min="9" max="9" width="10" bestFit="1" customWidth="1"/>
    <col min="10" max="10" width="11.59765625" bestFit="1" customWidth="1"/>
    <col min="11" max="11" width="9.265625" bestFit="1" customWidth="1"/>
    <col min="12" max="12" width="11.59765625" bestFit="1" customWidth="1"/>
  </cols>
  <sheetData>
    <row r="2" spans="1:12" ht="18">
      <c r="C2" s="4" t="s">
        <v>88</v>
      </c>
    </row>
    <row r="4" spans="1:12">
      <c r="C4" s="6" t="s">
        <v>42</v>
      </c>
      <c r="D4" s="26" t="s">
        <v>24</v>
      </c>
      <c r="E4" s="26" t="s">
        <v>44</v>
      </c>
      <c r="F4" s="26" t="s">
        <v>45</v>
      </c>
      <c r="G4" s="26" t="s">
        <v>25</v>
      </c>
      <c r="H4" s="26" t="s">
        <v>26</v>
      </c>
      <c r="I4" s="26" t="s">
        <v>41</v>
      </c>
      <c r="J4" s="26" t="s">
        <v>27</v>
      </c>
      <c r="K4" s="26" t="s">
        <v>28</v>
      </c>
      <c r="L4" s="26" t="s">
        <v>29</v>
      </c>
    </row>
    <row r="5" spans="1:12">
      <c r="C5" s="39" t="s">
        <v>43</v>
      </c>
      <c r="D5" s="40" t="s">
        <v>30</v>
      </c>
      <c r="E5" s="40" t="s">
        <v>29</v>
      </c>
      <c r="F5" s="40" t="s">
        <v>31</v>
      </c>
      <c r="G5" s="40" t="s">
        <v>32</v>
      </c>
      <c r="H5" s="40" t="s">
        <v>33</v>
      </c>
      <c r="I5" s="40" t="s">
        <v>34</v>
      </c>
      <c r="J5" s="40" t="s">
        <v>35</v>
      </c>
      <c r="K5" s="40" t="s">
        <v>30</v>
      </c>
      <c r="L5" s="40" t="s">
        <v>30</v>
      </c>
    </row>
    <row r="7" spans="1:12">
      <c r="A7" s="3" t="s">
        <v>81</v>
      </c>
      <c r="C7" s="42">
        <v>39296582.347762011</v>
      </c>
      <c r="D7" s="42">
        <v>27832376.106047984</v>
      </c>
      <c r="E7" s="42">
        <v>-1273400.930648101</v>
      </c>
      <c r="F7" s="42">
        <v>131043.18125917789</v>
      </c>
      <c r="G7" s="42">
        <v>-1088149.4162793714</v>
      </c>
      <c r="H7" s="42">
        <v>1298.5174930755443</v>
      </c>
      <c r="I7" s="42">
        <v>157368.81655455436</v>
      </c>
      <c r="J7" s="42">
        <v>-35130.741229408981</v>
      </c>
      <c r="K7" s="42">
        <v>164023.12457628304</v>
      </c>
      <c r="L7" s="42">
        <v>3411674.8957635448</v>
      </c>
    </row>
    <row r="8" spans="1:12">
      <c r="A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2">
      <c r="A9" s="3" t="s">
        <v>82</v>
      </c>
      <c r="C9" s="43">
        <v>7.3766803532177516E-2</v>
      </c>
      <c r="D9" s="43">
        <v>0.10760764439312086</v>
      </c>
      <c r="E9" s="43">
        <v>-3.6653672380438269E-2</v>
      </c>
      <c r="F9" s="43">
        <v>0.28304285554274028</v>
      </c>
      <c r="G9" s="43">
        <v>-0.26890328626838483</v>
      </c>
      <c r="H9" s="43">
        <v>1.3639316552619053E-2</v>
      </c>
      <c r="I9" s="43">
        <v>1.5577446490623901E-2</v>
      </c>
      <c r="J9" s="43">
        <v>-1.9196465492941489E-2</v>
      </c>
      <c r="K9" s="43">
        <v>0.38738329852008097</v>
      </c>
      <c r="L9" s="43">
        <v>2.5615048721385689E-2</v>
      </c>
    </row>
    <row r="10" spans="1:12">
      <c r="A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>
      <c r="A11" s="74" t="s">
        <v>83</v>
      </c>
      <c r="B11" s="70"/>
      <c r="C11" s="71">
        <v>39294503.835530616</v>
      </c>
      <c r="D11" s="71">
        <v>27314284.677544802</v>
      </c>
      <c r="E11" s="71">
        <v>0</v>
      </c>
      <c r="F11" s="71">
        <v>48892.799188800003</v>
      </c>
      <c r="G11" s="71">
        <v>0</v>
      </c>
      <c r="H11" s="71">
        <v>1328.7729506642047</v>
      </c>
      <c r="I11" s="71">
        <v>161035.5099802755</v>
      </c>
      <c r="J11" s="71">
        <v>0</v>
      </c>
      <c r="K11" s="71">
        <v>44714.343563280003</v>
      </c>
      <c r="L11" s="71">
        <v>3491166.9208348356</v>
      </c>
    </row>
    <row r="12" spans="1:12">
      <c r="A12" s="74" t="s">
        <v>84</v>
      </c>
      <c r="B12" s="70"/>
      <c r="C12" s="75">
        <v>7.3766803532177516E-2</v>
      </c>
      <c r="D12" s="75">
        <v>0.10560456000000001</v>
      </c>
      <c r="E12" s="75">
        <v>0</v>
      </c>
      <c r="F12" s="75">
        <v>0.10560456000000001</v>
      </c>
      <c r="G12" s="75">
        <v>0</v>
      </c>
      <c r="H12" s="75">
        <v>1.395711262829508E-2</v>
      </c>
      <c r="I12" s="75">
        <v>1.5940400993855439E-2</v>
      </c>
      <c r="J12" s="75">
        <v>0</v>
      </c>
      <c r="K12" s="75">
        <v>0.10560456</v>
      </c>
      <c r="L12" s="75">
        <v>2.6211879356593977E-2</v>
      </c>
    </row>
    <row r="13" spans="1:12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>
      <c r="D14" s="26" t="s">
        <v>47</v>
      </c>
      <c r="E14" s="26" t="s">
        <v>48</v>
      </c>
      <c r="F14" s="26" t="s">
        <v>49</v>
      </c>
      <c r="G14" s="26" t="s">
        <v>27</v>
      </c>
      <c r="H14" s="26" t="s">
        <v>50</v>
      </c>
      <c r="I14" s="26" t="s">
        <v>51</v>
      </c>
      <c r="J14" s="26" t="s">
        <v>52</v>
      </c>
      <c r="K14" s="26" t="s">
        <v>53</v>
      </c>
    </row>
    <row r="15" spans="1:12">
      <c r="D15" s="26" t="s">
        <v>54</v>
      </c>
      <c r="E15" s="26" t="s">
        <v>55</v>
      </c>
      <c r="F15" s="26" t="s">
        <v>31</v>
      </c>
      <c r="G15" s="26" t="s">
        <v>56</v>
      </c>
      <c r="H15" s="26" t="s">
        <v>57</v>
      </c>
      <c r="I15" s="26" t="s">
        <v>58</v>
      </c>
      <c r="J15" s="26" t="s">
        <v>59</v>
      </c>
      <c r="K15" s="26" t="s">
        <v>60</v>
      </c>
    </row>
    <row r="16" spans="1:12">
      <c r="D16" s="26"/>
      <c r="E16" s="26"/>
      <c r="F16" s="26"/>
      <c r="G16" s="26"/>
      <c r="H16" s="26"/>
      <c r="I16" s="26"/>
      <c r="J16" s="26"/>
      <c r="K16" s="26"/>
    </row>
    <row r="17" spans="1:11">
      <c r="A17" s="3" t="s">
        <v>81</v>
      </c>
      <c r="D17" s="42">
        <v>3420400.3463967033</v>
      </c>
      <c r="E17" s="42">
        <v>2442539.1124869515</v>
      </c>
      <c r="F17" s="42">
        <v>-273462.91677973763</v>
      </c>
      <c r="G17" s="42">
        <v>296189.31838418043</v>
      </c>
      <c r="H17" s="42">
        <v>1781711.3643396765</v>
      </c>
      <c r="I17" s="42">
        <v>41747.769820601745</v>
      </c>
      <c r="J17" s="42">
        <v>1927313.7511264842</v>
      </c>
      <c r="K17" s="42">
        <v>359040.09773604845</v>
      </c>
    </row>
    <row r="18" spans="1:11">
      <c r="A18" s="3"/>
      <c r="D18" s="3"/>
      <c r="E18" s="3"/>
      <c r="F18" s="3"/>
      <c r="G18" s="3"/>
      <c r="H18" s="3"/>
      <c r="I18" s="3"/>
      <c r="J18" s="3"/>
      <c r="K18" s="3"/>
    </row>
    <row r="19" spans="1:11">
      <c r="A19" s="3" t="s">
        <v>82</v>
      </c>
      <c r="D19" s="43">
        <v>8.9667349287108691E-2</v>
      </c>
      <c r="E19" s="43">
        <v>0.21551930730242566</v>
      </c>
      <c r="F19" s="43">
        <v>-9.3248861520724383E-2</v>
      </c>
      <c r="G19" s="43">
        <v>0.24853101159980234</v>
      </c>
      <c r="H19" s="43">
        <v>0.13695051152920226</v>
      </c>
      <c r="I19" s="43">
        <v>0.31395910282316386</v>
      </c>
      <c r="J19" s="43">
        <v>8.7788874567489725E-2</v>
      </c>
      <c r="K19" s="43">
        <v>0.75653964485810343</v>
      </c>
    </row>
    <row r="20" spans="1:11">
      <c r="A20" s="3"/>
      <c r="D20" s="3"/>
      <c r="E20" s="3"/>
      <c r="F20" s="3"/>
      <c r="G20" s="3"/>
      <c r="H20" s="3"/>
      <c r="I20" s="3"/>
      <c r="J20" s="3"/>
      <c r="K20" s="3"/>
    </row>
    <row r="21" spans="1:11">
      <c r="A21" s="74" t="s">
        <v>83</v>
      </c>
      <c r="B21" s="70"/>
      <c r="C21" s="70"/>
      <c r="D21" s="71">
        <v>3500095.6744677466</v>
      </c>
      <c r="E21" s="71">
        <v>1196845.2918931216</v>
      </c>
      <c r="F21" s="71">
        <v>0</v>
      </c>
      <c r="G21" s="71">
        <v>125855.2904256</v>
      </c>
      <c r="H21" s="71">
        <v>1373903.9203075203</v>
      </c>
      <c r="I21" s="71">
        <v>14042.449552320002</v>
      </c>
      <c r="J21" s="71">
        <v>1972220.1615277315</v>
      </c>
      <c r="K21" s="71">
        <v>50118.02329392</v>
      </c>
    </row>
    <row r="22" spans="1:11">
      <c r="A22" s="74" t="s">
        <v>84</v>
      </c>
      <c r="B22" s="70"/>
      <c r="C22" s="70"/>
      <c r="D22" s="75">
        <v>9.1756598525498334E-2</v>
      </c>
      <c r="E22" s="75">
        <v>0.10560455999999999</v>
      </c>
      <c r="F22" s="75">
        <v>0</v>
      </c>
      <c r="G22" s="75">
        <v>0.10560456</v>
      </c>
      <c r="H22" s="75">
        <v>0.10560456000000003</v>
      </c>
      <c r="I22" s="75">
        <v>0.10560456000000001</v>
      </c>
      <c r="J22" s="75">
        <v>8.9834355344912242E-2</v>
      </c>
      <c r="K22" s="75">
        <v>0.10560456</v>
      </c>
    </row>
    <row r="24" spans="1:11">
      <c r="B24" s="41" t="s">
        <v>87</v>
      </c>
      <c r="C24" s="41"/>
      <c r="D24" s="41"/>
      <c r="E24" s="41"/>
      <c r="F24" s="41"/>
      <c r="G24" s="41"/>
      <c r="H24" s="41"/>
    </row>
    <row r="25" spans="1:11">
      <c r="B25" s="41" t="s">
        <v>85</v>
      </c>
      <c r="C25" s="41"/>
      <c r="D25" s="41"/>
      <c r="E25" s="41"/>
      <c r="F25" s="41"/>
      <c r="G25" s="41"/>
      <c r="H25" s="41"/>
    </row>
    <row r="26" spans="1:11">
      <c r="B26" s="41" t="s">
        <v>86</v>
      </c>
      <c r="C26" s="41"/>
      <c r="D26" s="41"/>
      <c r="E26" s="41"/>
      <c r="F26" s="41"/>
      <c r="G26" s="41"/>
      <c r="H26" s="41"/>
    </row>
  </sheetData>
  <pageMargins left="0.2" right="0.2" top="1.25" bottom="0.75" header="0.3" footer="0.3"/>
  <pageSetup orientation="landscape" r:id="rId1"/>
  <headerFooter>
    <oddHeader>&amp;R&amp;14Schedule  CJ-5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98F8E-7AC2-458E-87DF-01ADFE7C2609}">
  <sheetPr>
    <pageSetUpPr fitToPage="1"/>
  </sheetPr>
  <dimension ref="A3:K21"/>
  <sheetViews>
    <sheetView workbookViewId="0">
      <selection activeCell="D27" sqref="D27"/>
    </sheetView>
  </sheetViews>
  <sheetFormatPr defaultRowHeight="14.25"/>
  <cols>
    <col min="1" max="1" width="21" bestFit="1" customWidth="1"/>
    <col min="2" max="2" width="2.73046875" customWidth="1"/>
    <col min="3" max="3" width="13.3984375" bestFit="1" customWidth="1"/>
    <col min="4" max="4" width="11" bestFit="1" customWidth="1"/>
    <col min="5" max="5" width="12.265625" bestFit="1" customWidth="1"/>
    <col min="6" max="7" width="10.73046875" bestFit="1" customWidth="1"/>
    <col min="8" max="8" width="8.73046875" bestFit="1" customWidth="1"/>
    <col min="9" max="10" width="10.73046875" bestFit="1" customWidth="1"/>
    <col min="11" max="11" width="9.1328125" bestFit="1" customWidth="1"/>
  </cols>
  <sheetData>
    <row r="3" spans="1:11" ht="18">
      <c r="C3" s="4" t="s">
        <v>147</v>
      </c>
    </row>
    <row r="6" spans="1:11">
      <c r="C6" s="6" t="s">
        <v>42</v>
      </c>
      <c r="D6" s="26" t="s">
        <v>24</v>
      </c>
      <c r="E6" s="26" t="s">
        <v>44</v>
      </c>
      <c r="F6" s="26" t="s">
        <v>45</v>
      </c>
      <c r="G6" s="26" t="s">
        <v>25</v>
      </c>
      <c r="H6" s="26" t="s">
        <v>26</v>
      </c>
      <c r="I6" s="26" t="s">
        <v>41</v>
      </c>
      <c r="J6" s="26" t="s">
        <v>27</v>
      </c>
      <c r="K6" s="26" t="s">
        <v>28</v>
      </c>
    </row>
    <row r="7" spans="1:11">
      <c r="C7" s="6" t="s">
        <v>43</v>
      </c>
      <c r="D7" s="26" t="s">
        <v>30</v>
      </c>
      <c r="E7" s="26" t="s">
        <v>29</v>
      </c>
      <c r="F7" s="26" t="s">
        <v>31</v>
      </c>
      <c r="G7" s="26" t="s">
        <v>32</v>
      </c>
      <c r="H7" s="26" t="s">
        <v>33</v>
      </c>
      <c r="I7" s="26" t="s">
        <v>34</v>
      </c>
      <c r="J7" s="26" t="s">
        <v>35</v>
      </c>
      <c r="K7" s="26" t="s">
        <v>30</v>
      </c>
    </row>
    <row r="9" spans="1:11">
      <c r="A9" s="3" t="s">
        <v>145</v>
      </c>
      <c r="C9" s="22">
        <v>-10057833.459221419</v>
      </c>
      <c r="D9" s="22">
        <v>0</v>
      </c>
      <c r="E9" s="22">
        <v>-2592637.5446622609</v>
      </c>
      <c r="F9" s="22">
        <v>0</v>
      </c>
      <c r="G9" s="22">
        <v>-775307.25763687876</v>
      </c>
      <c r="H9" s="22">
        <v>-3816.2831036688017</v>
      </c>
      <c r="I9" s="22">
        <v>-430287.3720486525</v>
      </c>
      <c r="J9" s="22">
        <v>-143264.33563825357</v>
      </c>
      <c r="K9" s="22">
        <v>0</v>
      </c>
    </row>
    <row r="10" spans="1:11">
      <c r="C10" s="3"/>
      <c r="D10" s="3"/>
      <c r="E10" s="3"/>
      <c r="F10" s="3"/>
      <c r="G10" s="3"/>
      <c r="H10" s="3"/>
      <c r="I10" s="3"/>
      <c r="J10" s="3"/>
      <c r="K10" s="3"/>
    </row>
    <row r="11" spans="1:11">
      <c r="A11" s="3" t="s">
        <v>146</v>
      </c>
      <c r="C11" s="36">
        <v>-1.8880375102054196E-2</v>
      </c>
      <c r="D11" s="43">
        <v>0</v>
      </c>
      <c r="E11" s="43">
        <v>-7.7810986048105227E-2</v>
      </c>
      <c r="F11" s="43">
        <v>0</v>
      </c>
      <c r="G11" s="43">
        <v>-0.19159378880074698</v>
      </c>
      <c r="H11" s="43">
        <v>-4.0085323134204466E-2</v>
      </c>
      <c r="I11" s="43">
        <v>-4.2592799897910143E-2</v>
      </c>
      <c r="J11" s="43">
        <v>-7.828382718969433E-2</v>
      </c>
      <c r="K11" s="43">
        <v>0</v>
      </c>
    </row>
    <row r="14" spans="1:11">
      <c r="C14" s="26" t="s">
        <v>29</v>
      </c>
      <c r="D14" s="26" t="s">
        <v>47</v>
      </c>
      <c r="E14" s="26" t="s">
        <v>48</v>
      </c>
      <c r="F14" s="26" t="s">
        <v>49</v>
      </c>
      <c r="G14" s="26" t="s">
        <v>27</v>
      </c>
      <c r="H14" s="26" t="s">
        <v>50</v>
      </c>
      <c r="I14" s="26" t="s">
        <v>51</v>
      </c>
      <c r="J14" s="26" t="s">
        <v>52</v>
      </c>
      <c r="K14" s="26" t="s">
        <v>53</v>
      </c>
    </row>
    <row r="15" spans="1:11">
      <c r="C15" s="26" t="s">
        <v>30</v>
      </c>
      <c r="D15" s="26" t="s">
        <v>54</v>
      </c>
      <c r="E15" s="26" t="s">
        <v>55</v>
      </c>
      <c r="F15" s="26" t="s">
        <v>31</v>
      </c>
      <c r="G15" s="26" t="s">
        <v>56</v>
      </c>
      <c r="H15" s="26" t="s">
        <v>57</v>
      </c>
      <c r="I15" s="26" t="s">
        <v>58</v>
      </c>
      <c r="J15" s="26" t="s">
        <v>59</v>
      </c>
      <c r="K15" s="26" t="s">
        <v>60</v>
      </c>
    </row>
    <row r="17" spans="1:11">
      <c r="A17" s="3" t="s">
        <v>145</v>
      </c>
      <c r="C17" s="22">
        <v>-5490257.2885645553</v>
      </c>
      <c r="D17" s="22">
        <v>-210493.27860990391</v>
      </c>
      <c r="E17" s="22">
        <v>0</v>
      </c>
      <c r="F17" s="22">
        <v>-250427.75369923751</v>
      </c>
      <c r="G17" s="22">
        <v>0</v>
      </c>
      <c r="H17" s="22">
        <v>0</v>
      </c>
      <c r="I17" s="22">
        <v>0</v>
      </c>
      <c r="J17" s="22">
        <v>-161342.34525800962</v>
      </c>
      <c r="K17" s="22">
        <v>0</v>
      </c>
    </row>
    <row r="18" spans="1:11">
      <c r="C18" s="3"/>
      <c r="D18" s="3"/>
      <c r="E18" s="3"/>
      <c r="F18" s="3"/>
      <c r="G18" s="3"/>
      <c r="H18" s="3"/>
      <c r="I18" s="3"/>
      <c r="J18" s="3"/>
      <c r="K18" s="3"/>
    </row>
    <row r="19" spans="1:11">
      <c r="A19" s="3" t="s">
        <v>146</v>
      </c>
      <c r="C19" s="43">
        <v>-4.3920041500210755E-2</v>
      </c>
      <c r="D19" s="43">
        <v>-5.8542453436922059E-3</v>
      </c>
      <c r="E19" s="43">
        <v>0</v>
      </c>
      <c r="F19" s="43">
        <v>-8.5394038799254696E-2</v>
      </c>
      <c r="G19" s="43">
        <v>0</v>
      </c>
      <c r="H19" s="43">
        <v>0</v>
      </c>
      <c r="I19" s="43">
        <v>0</v>
      </c>
      <c r="J19" s="43">
        <v>-8.4355394483052112E-3</v>
      </c>
      <c r="K19" s="43">
        <v>0</v>
      </c>
    </row>
    <row r="21" spans="1:11">
      <c r="A21" s="41" t="s">
        <v>148</v>
      </c>
    </row>
  </sheetData>
  <pageMargins left="0.2" right="0.45" top="1.75" bottom="0.75" header="0.3" footer="0.3"/>
  <pageSetup orientation="landscape" r:id="rId1"/>
  <headerFooter>
    <oddHeader>&amp;R&amp;14Schedule CJ-6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63EB5-7C79-4315-A75C-0BE9810E30A9}">
  <dimension ref="B3:E30"/>
  <sheetViews>
    <sheetView workbookViewId="0">
      <selection activeCell="I15" sqref="I15"/>
    </sheetView>
  </sheetViews>
  <sheetFormatPr defaultRowHeight="14.25"/>
  <cols>
    <col min="2" max="2" width="34.1328125" bestFit="1" customWidth="1"/>
  </cols>
  <sheetData>
    <row r="3" spans="2:5" ht="21">
      <c r="B3" s="11" t="s">
        <v>79</v>
      </c>
    </row>
    <row r="4" spans="2:5" ht="21">
      <c r="B4" s="11" t="s">
        <v>80</v>
      </c>
    </row>
    <row r="6" spans="2:5">
      <c r="E6" s="3" t="s">
        <v>64</v>
      </c>
    </row>
    <row r="7" spans="2:5">
      <c r="B7" s="3" t="s">
        <v>65</v>
      </c>
      <c r="C7" s="3"/>
      <c r="D7" s="3"/>
      <c r="E7" s="34">
        <v>594</v>
      </c>
    </row>
    <row r="8" spans="2:5">
      <c r="B8" s="35" t="s">
        <v>66</v>
      </c>
      <c r="C8" s="3"/>
      <c r="D8" s="3"/>
      <c r="E8" s="3"/>
    </row>
    <row r="9" spans="2:5">
      <c r="B9" s="35" t="s">
        <v>67</v>
      </c>
      <c r="C9" s="3"/>
      <c r="D9" s="3"/>
      <c r="E9" s="3"/>
    </row>
    <row r="10" spans="2:5">
      <c r="B10" s="3"/>
      <c r="C10" s="3"/>
      <c r="D10" s="3"/>
      <c r="E10" s="3"/>
    </row>
    <row r="11" spans="2:5">
      <c r="B11" s="3" t="s">
        <v>68</v>
      </c>
      <c r="C11" s="3"/>
      <c r="D11" s="3"/>
      <c r="E11" s="36">
        <v>7.3899999999999993E-2</v>
      </c>
    </row>
    <row r="12" spans="2:5">
      <c r="B12" s="3"/>
      <c r="C12" s="3"/>
      <c r="D12" s="3"/>
      <c r="E12" s="3"/>
    </row>
    <row r="13" spans="2:5">
      <c r="B13" s="3" t="s">
        <v>69</v>
      </c>
      <c r="C13" s="3"/>
      <c r="D13" s="3"/>
      <c r="E13" s="37">
        <f>E11*E7</f>
        <v>43.896599999999999</v>
      </c>
    </row>
    <row r="14" spans="2:5">
      <c r="B14" s="3"/>
      <c r="C14" s="3"/>
      <c r="D14" s="3"/>
      <c r="E14" s="3"/>
    </row>
    <row r="15" spans="2:5">
      <c r="B15" s="3" t="s">
        <v>70</v>
      </c>
      <c r="C15" s="3"/>
      <c r="D15" s="3"/>
      <c r="E15" s="38">
        <v>7.04</v>
      </c>
    </row>
    <row r="16" spans="2:5">
      <c r="B16" s="3"/>
      <c r="C16" s="3"/>
      <c r="D16" s="3"/>
      <c r="E16" s="3"/>
    </row>
    <row r="17" spans="2:5">
      <c r="B17" s="3" t="s">
        <v>71</v>
      </c>
      <c r="C17" s="3"/>
      <c r="D17" s="3"/>
      <c r="E17" s="37">
        <f>SUM(E13:E15)</f>
        <v>50.936599999999999</v>
      </c>
    </row>
    <row r="18" spans="2:5">
      <c r="B18" s="3"/>
      <c r="C18" s="3"/>
      <c r="D18" s="3"/>
      <c r="E18" s="3"/>
    </row>
    <row r="19" spans="2:5">
      <c r="B19" s="3" t="s">
        <v>72</v>
      </c>
      <c r="C19" s="3"/>
      <c r="D19" s="3"/>
      <c r="E19" s="37">
        <f>E17*1.15</f>
        <v>58.577089999999991</v>
      </c>
    </row>
    <row r="20" spans="2:5">
      <c r="B20" s="3"/>
      <c r="C20" s="3"/>
      <c r="D20" s="3"/>
      <c r="E20" s="3"/>
    </row>
    <row r="21" spans="2:5">
      <c r="B21" s="3" t="s">
        <v>73</v>
      </c>
      <c r="C21" s="3"/>
      <c r="D21" s="3"/>
      <c r="E21" s="37">
        <f>(E19/12)*1.02</f>
        <v>4.9790526499999999</v>
      </c>
    </row>
    <row r="22" spans="2:5">
      <c r="B22" s="3" t="s">
        <v>74</v>
      </c>
      <c r="C22" s="3"/>
      <c r="D22" s="3"/>
      <c r="E22" s="37">
        <f>(E19/12)*1.06</f>
        <v>5.1743096166666662</v>
      </c>
    </row>
    <row r="23" spans="2:5">
      <c r="B23" s="3" t="s">
        <v>73</v>
      </c>
      <c r="C23" s="3"/>
      <c r="D23" s="3"/>
      <c r="E23" s="37">
        <f>(E19/12)*1.08</f>
        <v>5.2719380999999998</v>
      </c>
    </row>
    <row r="24" spans="2:5">
      <c r="B24" s="3"/>
      <c r="C24" s="3"/>
      <c r="D24" s="3"/>
      <c r="E24" s="3"/>
    </row>
    <row r="27" spans="2:5">
      <c r="B27" t="s">
        <v>75</v>
      </c>
    </row>
    <row r="28" spans="2:5">
      <c r="B28" s="33" t="s">
        <v>76</v>
      </c>
    </row>
    <row r="29" spans="2:5">
      <c r="B29" s="33" t="s">
        <v>77</v>
      </c>
    </row>
    <row r="30" spans="2:5">
      <c r="B30" s="33" t="s">
        <v>78</v>
      </c>
    </row>
  </sheetData>
  <pageMargins left="0.7" right="0.7" top="0.75" bottom="0.75" header="0.3" footer="0.3"/>
  <pageSetup orientation="portrait" r:id="rId1"/>
  <headerFooter>
    <oddHeader xml:space="preserve">&amp;R&amp;14Schedule CJ-7
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087B5-BB2E-442D-840E-08BEFAA980ED}">
  <dimension ref="C6"/>
  <sheetViews>
    <sheetView workbookViewId="0">
      <selection activeCell="C12" sqref="C12"/>
    </sheetView>
  </sheetViews>
  <sheetFormatPr defaultRowHeight="14.25"/>
  <sheetData>
    <row r="6" spans="3:3">
      <c r="C6" t="s">
        <v>89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4BEEB-C83B-4092-84D0-7CFA5563F99A}">
  <dimension ref="C4:G16"/>
  <sheetViews>
    <sheetView workbookViewId="0">
      <selection activeCell="I7" sqref="I7"/>
    </sheetView>
  </sheetViews>
  <sheetFormatPr defaultRowHeight="14.25"/>
  <sheetData>
    <row r="4" spans="3:7" ht="18">
      <c r="C4" s="4" t="s">
        <v>90</v>
      </c>
    </row>
    <row r="6" spans="3:7">
      <c r="C6" s="6" t="s">
        <v>91</v>
      </c>
      <c r="D6" s="6"/>
      <c r="E6" s="6" t="s">
        <v>92</v>
      </c>
      <c r="F6" s="6" t="s">
        <v>93</v>
      </c>
      <c r="G6" s="6" t="s">
        <v>94</v>
      </c>
    </row>
    <row r="7" spans="3:7">
      <c r="C7" t="s">
        <v>95</v>
      </c>
      <c r="E7">
        <v>2.2999999999999998</v>
      </c>
      <c r="F7">
        <v>2.09</v>
      </c>
      <c r="G7" s="45">
        <f t="shared" ref="G7:G10" si="0">SUM(E7:F7)</f>
        <v>4.3899999999999997</v>
      </c>
    </row>
    <row r="8" spans="3:7">
      <c r="C8" t="s">
        <v>96</v>
      </c>
      <c r="E8">
        <v>0.9</v>
      </c>
      <c r="F8">
        <v>2.52</v>
      </c>
      <c r="G8" s="45">
        <f t="shared" si="0"/>
        <v>3.42</v>
      </c>
    </row>
    <row r="9" spans="3:7">
      <c r="C9" t="s">
        <v>97</v>
      </c>
      <c r="E9">
        <v>1.4</v>
      </c>
      <c r="F9">
        <v>3.39</v>
      </c>
      <c r="G9" s="45">
        <f t="shared" si="0"/>
        <v>4.79</v>
      </c>
    </row>
    <row r="10" spans="3:7">
      <c r="C10" t="s">
        <v>98</v>
      </c>
      <c r="E10">
        <v>1.1299999999999999</v>
      </c>
      <c r="F10">
        <v>6.72</v>
      </c>
      <c r="G10" s="45">
        <f t="shared" si="0"/>
        <v>7.85</v>
      </c>
    </row>
    <row r="11" spans="3:7">
      <c r="C11" t="s">
        <v>99</v>
      </c>
      <c r="G11" s="45">
        <v>10</v>
      </c>
    </row>
    <row r="12" spans="3:7">
      <c r="C12" t="s">
        <v>100</v>
      </c>
      <c r="G12" s="45">
        <v>8.4</v>
      </c>
    </row>
    <row r="13" spans="3:7">
      <c r="C13" t="s">
        <v>101</v>
      </c>
      <c r="G13" s="45">
        <v>10</v>
      </c>
    </row>
    <row r="14" spans="3:7">
      <c r="C14" s="3" t="s">
        <v>102</v>
      </c>
      <c r="D14" s="3"/>
      <c r="E14" s="3"/>
      <c r="F14" s="3"/>
      <c r="G14" s="46">
        <f>AVERAGE(G7:G13)</f>
        <v>6.9785714285714286</v>
      </c>
    </row>
    <row r="16" spans="3:7">
      <c r="C16" s="3" t="s">
        <v>103</v>
      </c>
      <c r="D16" s="3"/>
      <c r="E16" s="3"/>
      <c r="F16" s="3"/>
      <c r="G16" s="47">
        <f>10.54/G14</f>
        <v>1.5103377686796313</v>
      </c>
    </row>
  </sheetData>
  <pageMargins left="0.7" right="0.7" top="1.25" bottom="0.75" header="0.3" footer="0.3"/>
  <pageSetup orientation="portrait" r:id="rId1"/>
  <headerFooter>
    <oddHeader>&amp;R&amp;14Schedule CJ-9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6A0D1-0D50-474A-B98D-DFD00F0A9F5A}">
  <dimension ref="B4:E37"/>
  <sheetViews>
    <sheetView workbookViewId="0">
      <selection activeCell="F3" sqref="F3"/>
    </sheetView>
  </sheetViews>
  <sheetFormatPr defaultColWidth="3.73046875" defaultRowHeight="14.25"/>
  <cols>
    <col min="2" max="2" width="28.86328125" bestFit="1" customWidth="1"/>
    <col min="5" max="5" width="11.59765625" bestFit="1" customWidth="1"/>
  </cols>
  <sheetData>
    <row r="4" spans="2:5" ht="18">
      <c r="B4" s="62" t="s">
        <v>128</v>
      </c>
    </row>
    <row r="5" spans="2:5" ht="18">
      <c r="B5" s="62" t="s">
        <v>127</v>
      </c>
    </row>
    <row r="7" spans="2:5" ht="15.75">
      <c r="C7" s="44" t="s">
        <v>104</v>
      </c>
    </row>
    <row r="9" spans="2:5">
      <c r="B9" t="s">
        <v>126</v>
      </c>
      <c r="E9" s="1">
        <v>78021.594859999997</v>
      </c>
    </row>
    <row r="10" spans="2:5">
      <c r="B10" t="s">
        <v>105</v>
      </c>
      <c r="E10" s="1">
        <v>38636.230340000002</v>
      </c>
    </row>
    <row r="11" spans="2:5">
      <c r="B11" t="s">
        <v>106</v>
      </c>
      <c r="E11" s="1">
        <v>-6597.0908117065092</v>
      </c>
    </row>
    <row r="12" spans="2:5">
      <c r="B12" t="s">
        <v>107</v>
      </c>
      <c r="E12" s="1">
        <v>-2447.2143300000002</v>
      </c>
    </row>
    <row r="13" spans="2:5">
      <c r="B13" t="s">
        <v>108</v>
      </c>
      <c r="E13" s="1">
        <v>29591.925198293495</v>
      </c>
    </row>
    <row r="14" spans="2:5">
      <c r="B14" t="s">
        <v>109</v>
      </c>
      <c r="E14" s="1">
        <v>3846.1595374781887</v>
      </c>
    </row>
    <row r="15" spans="2:5">
      <c r="E15" s="1"/>
    </row>
    <row r="16" spans="2:5" ht="15.75">
      <c r="C16" s="44" t="s">
        <v>110</v>
      </c>
      <c r="E16" s="1"/>
    </row>
    <row r="17" spans="2:5">
      <c r="E17" s="1"/>
    </row>
    <row r="18" spans="2:5">
      <c r="B18" t="s">
        <v>111</v>
      </c>
      <c r="E18" s="1">
        <v>881.13573000000008</v>
      </c>
    </row>
    <row r="19" spans="2:5">
      <c r="B19" t="s">
        <v>112</v>
      </c>
      <c r="E19" s="1">
        <v>59.884440000000005</v>
      </c>
    </row>
    <row r="20" spans="2:5">
      <c r="B20" t="s">
        <v>113</v>
      </c>
      <c r="E20" s="1">
        <v>11811.923719999999</v>
      </c>
    </row>
    <row r="21" spans="2:5">
      <c r="B21" t="s">
        <v>114</v>
      </c>
      <c r="E21" s="1">
        <v>1961.535713917785</v>
      </c>
    </row>
    <row r="22" spans="2:5">
      <c r="B22" t="s">
        <v>115</v>
      </c>
      <c r="E22" s="1">
        <v>14714.479603917784</v>
      </c>
    </row>
    <row r="23" spans="2:5">
      <c r="E23" s="1"/>
    </row>
    <row r="24" spans="2:5">
      <c r="B24" s="30" t="s">
        <v>116</v>
      </c>
      <c r="C24" s="30"/>
      <c r="D24" s="30"/>
      <c r="E24" s="54">
        <v>18560.639141395972</v>
      </c>
    </row>
    <row r="25" spans="2:5">
      <c r="E25" s="1"/>
    </row>
    <row r="26" spans="2:5">
      <c r="B26" t="s">
        <v>117</v>
      </c>
      <c r="E26" s="48">
        <v>3664.944</v>
      </c>
    </row>
    <row r="28" spans="2:5">
      <c r="B28" s="30" t="s">
        <v>118</v>
      </c>
      <c r="C28" s="30"/>
      <c r="D28" s="30"/>
      <c r="E28" s="55">
        <v>5.0643718270718381</v>
      </c>
    </row>
    <row r="29" spans="2:5">
      <c r="E29" s="20"/>
    </row>
    <row r="30" spans="2:5">
      <c r="B30" s="5" t="s">
        <v>122</v>
      </c>
      <c r="E30" s="20"/>
    </row>
    <row r="32" spans="2:5">
      <c r="B32" s="56" t="s">
        <v>124</v>
      </c>
      <c r="C32" s="49" t="s">
        <v>123</v>
      </c>
      <c r="D32" s="49"/>
      <c r="E32" s="50"/>
    </row>
    <row r="33" spans="2:5">
      <c r="B33" s="52"/>
      <c r="C33" s="57"/>
      <c r="D33" s="57"/>
      <c r="E33" s="51"/>
    </row>
    <row r="34" spans="2:5">
      <c r="B34" s="52" t="s">
        <v>125</v>
      </c>
      <c r="C34" s="57"/>
      <c r="D34" s="57"/>
      <c r="E34" s="58">
        <v>7.9799999999999996E-2</v>
      </c>
    </row>
    <row r="35" spans="2:5">
      <c r="B35" s="52" t="s">
        <v>119</v>
      </c>
      <c r="C35" s="57"/>
      <c r="D35" s="57"/>
      <c r="E35" s="59">
        <v>0.10935327857871135</v>
      </c>
    </row>
    <row r="36" spans="2:5">
      <c r="B36" s="52" t="s">
        <v>120</v>
      </c>
      <c r="C36" s="57"/>
      <c r="D36" s="57"/>
      <c r="E36" s="59">
        <v>2.0619999999999999E-2</v>
      </c>
    </row>
    <row r="37" spans="2:5">
      <c r="B37" s="60" t="s">
        <v>121</v>
      </c>
      <c r="C37" s="53"/>
      <c r="D37" s="53"/>
      <c r="E37" s="61">
        <v>0.12997327857871135</v>
      </c>
    </row>
  </sheetData>
  <pageMargins left="1.2" right="0.7" top="0.75" bottom="0.75" header="0.3" footer="0.3"/>
  <pageSetup orientation="portrait" r:id="rId1"/>
  <headerFooter>
    <oddHeader>&amp;R&amp;14Schedule CJ-10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26A96-9A71-487B-9A8C-86FC73F1F224}">
  <sheetPr>
    <pageSetUpPr fitToPage="1"/>
  </sheetPr>
  <dimension ref="B2:G9"/>
  <sheetViews>
    <sheetView workbookViewId="0">
      <selection activeCell="B16" sqref="B16"/>
    </sheetView>
  </sheetViews>
  <sheetFormatPr defaultRowHeight="14.25"/>
  <cols>
    <col min="2" max="2" width="40" bestFit="1" customWidth="1"/>
    <col min="3" max="3" width="13.1328125" bestFit="1" customWidth="1"/>
    <col min="7" max="7" width="10.3984375" bestFit="1" customWidth="1"/>
  </cols>
  <sheetData>
    <row r="2" spans="2:7" ht="18">
      <c r="B2" t="s">
        <v>135</v>
      </c>
      <c r="C2" s="4" t="s">
        <v>136</v>
      </c>
    </row>
    <row r="4" spans="2:7">
      <c r="C4" s="3" t="s">
        <v>132</v>
      </c>
      <c r="D4" s="3"/>
      <c r="E4" s="3" t="s">
        <v>133</v>
      </c>
      <c r="F4" s="3"/>
      <c r="G4" s="3" t="s">
        <v>134</v>
      </c>
    </row>
    <row r="7" spans="2:7">
      <c r="B7" s="63" t="s">
        <v>129</v>
      </c>
      <c r="C7" s="64">
        <v>0.11827</v>
      </c>
      <c r="D7" s="3"/>
      <c r="E7" s="64">
        <v>0.11387948402265616</v>
      </c>
      <c r="F7" s="3"/>
      <c r="G7" s="64">
        <f>E7-C7</f>
        <v>-4.3905159773438424E-3</v>
      </c>
    </row>
    <row r="8" spans="2:7">
      <c r="B8" s="63" t="s">
        <v>131</v>
      </c>
      <c r="C8" s="64">
        <v>0.12827</v>
      </c>
      <c r="D8" s="3"/>
      <c r="E8" s="64">
        <v>0.12087948402265616</v>
      </c>
      <c r="F8" s="3"/>
      <c r="G8" s="64">
        <f>E8-C8</f>
        <v>-7.3905159773438311E-3</v>
      </c>
    </row>
    <row r="9" spans="2:7">
      <c r="B9" s="63" t="s">
        <v>130</v>
      </c>
      <c r="C9" s="64">
        <v>9.8269999999999996E-2</v>
      </c>
      <c r="D9" s="3"/>
      <c r="E9" s="64">
        <v>0.10387948402265616</v>
      </c>
      <c r="F9" s="3"/>
      <c r="G9" s="64">
        <f>E9-C9</f>
        <v>5.6094840226561665E-3</v>
      </c>
    </row>
  </sheetData>
  <pageMargins left="0.2" right="0.7" top="2" bottom="0.75" header="0.3" footer="0.3"/>
  <pageSetup scale="97" orientation="portrait" r:id="rId1"/>
  <headerFooter>
    <oddHeader>&amp;R&amp;14Schedule CJ-11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CJ-1</vt:lpstr>
      <vt:lpstr>CJ-2</vt:lpstr>
      <vt:lpstr>CJ-3</vt:lpstr>
      <vt:lpstr>CJ-4</vt:lpstr>
      <vt:lpstr>CJ-5</vt:lpstr>
      <vt:lpstr>CJ-6</vt:lpstr>
      <vt:lpstr>CJ-7</vt:lpstr>
      <vt:lpstr>CJ-8</vt:lpstr>
      <vt:lpstr>CJ-9</vt:lpstr>
      <vt:lpstr>CJ-10</vt:lpstr>
      <vt:lpstr>CJ-11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Clarence Johnson</dc:creator>
  <cp:lastModifiedBy>Norman Gordon</cp:lastModifiedBy>
  <cp:lastPrinted>2021-10-21T22:27:35Z</cp:lastPrinted>
  <dcterms:created xsi:type="dcterms:W3CDTF">2021-10-17T19:12:53Z</dcterms:created>
  <dcterms:modified xsi:type="dcterms:W3CDTF">2021-10-21T22:27:41Z</dcterms:modified>
</cp:coreProperties>
</file>